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K:\RAZPISI\Razpisna dokumentacija\2022\REMONT B6_Dobava blaga in izvedba storitev v času remonta bloka 6\"/>
    </mc:Choice>
  </mc:AlternateContent>
  <xr:revisionPtr revIDLastSave="0" documentId="13_ncr:1_{A92EA019-BEE1-4EE2-BAFB-6DF2D570C450}" xr6:coauthVersionLast="47" xr6:coauthVersionMax="47" xr10:uidLastSave="{00000000-0000-0000-0000-000000000000}"/>
  <bookViews>
    <workbookView xWindow="28680" yWindow="-120" windowWidth="29040" windowHeight="15840" tabRatio="858" xr2:uid="{00000000-000D-0000-FFFF-FFFF00000000}"/>
  </bookViews>
  <sheets>
    <sheet name="Sklop 1" sheetId="57" r:id="rId1"/>
    <sheet name="Sklop 2" sheetId="21" r:id="rId2"/>
    <sheet name="Sklop 3" sheetId="44" r:id="rId3"/>
    <sheet name="Sklop 4" sheetId="46" r:id="rId4"/>
    <sheet name="Sklop 5" sheetId="50" r:id="rId5"/>
    <sheet name="Sklop 6" sheetId="63" r:id="rId6"/>
    <sheet name="Sklop 7" sheetId="71" r:id="rId7"/>
    <sheet name="Sklop 8" sheetId="70" r:id="rId8"/>
    <sheet name="Sklop 9" sheetId="72" r:id="rId9"/>
    <sheet name="Sklop 10" sheetId="85" r:id="rId10"/>
    <sheet name="Sklop 11 - rekapitulacija" sheetId="88" r:id="rId11"/>
    <sheet name="Sklop 11" sheetId="87" r:id="rId12"/>
  </sheets>
  <definedNames>
    <definedName name="_xlnm.Print_Area" localSheetId="0">'Sklop 1'!$A$1:$J$11</definedName>
    <definedName name="_xlnm.Print_Area" localSheetId="11">'Sklop 11'!$A$1:$G$53</definedName>
    <definedName name="_xlnm.Print_Area" localSheetId="1">'Sklop 2'!$A$1:$E$19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8" i="85" l="1"/>
  <c r="D49" i="87"/>
  <c r="D39" i="87"/>
  <c r="D27" i="87"/>
  <c r="D15" i="87"/>
  <c r="E15" i="85"/>
  <c r="E32" i="85" s="1"/>
  <c r="E16" i="85"/>
  <c r="E17" i="85"/>
  <c r="E19" i="85"/>
  <c r="E20" i="85"/>
  <c r="E21" i="85"/>
  <c r="E22" i="85"/>
  <c r="E14" i="85"/>
  <c r="E13" i="85"/>
  <c r="E12" i="85"/>
  <c r="E17" i="21"/>
  <c r="E11" i="57"/>
  <c r="C24" i="88" l="1"/>
  <c r="C23" i="88"/>
  <c r="C25" i="88" s="1"/>
  <c r="F48" i="87"/>
  <c r="F47" i="87"/>
  <c r="F46" i="87"/>
  <c r="F45" i="87"/>
  <c r="F44" i="87"/>
  <c r="F43" i="87"/>
  <c r="F42" i="87"/>
  <c r="F41" i="87"/>
  <c r="E24" i="88" s="1"/>
  <c r="F38" i="87"/>
  <c r="F37" i="87"/>
  <c r="F36" i="87"/>
  <c r="F35" i="87"/>
  <c r="F34" i="87"/>
  <c r="F33" i="87"/>
  <c r="F32" i="87"/>
  <c r="F31" i="87"/>
  <c r="E23" i="88" s="1"/>
  <c r="F30" i="87"/>
  <c r="F29" i="87"/>
  <c r="F26" i="87"/>
  <c r="F25" i="87"/>
  <c r="F24" i="87"/>
  <c r="F23" i="87"/>
  <c r="F22" i="87"/>
  <c r="F21" i="87"/>
  <c r="F20" i="87"/>
  <c r="F19" i="87"/>
  <c r="F18" i="87"/>
  <c r="E22" i="88" s="1"/>
  <c r="F17" i="87"/>
  <c r="E21" i="88"/>
  <c r="F14" i="87"/>
  <c r="F13" i="87"/>
  <c r="F12" i="87"/>
  <c r="F11" i="87"/>
  <c r="F10" i="87"/>
  <c r="F9" i="87"/>
  <c r="F8" i="87"/>
  <c r="F7" i="87"/>
  <c r="F6" i="87"/>
  <c r="F5" i="87"/>
  <c r="F4" i="87"/>
  <c r="E25" i="88" l="1"/>
  <c r="C29" i="88"/>
  <c r="C27" i="88"/>
  <c r="E27" i="88"/>
  <c r="E29" i="88" s="1"/>
  <c r="E31" i="85" l="1"/>
  <c r="E30" i="85"/>
  <c r="E29" i="85"/>
  <c r="E28" i="85"/>
  <c r="E26" i="85"/>
  <c r="E25" i="85"/>
  <c r="E24" i="85"/>
  <c r="E10" i="57" l="1"/>
  <c r="E9" i="72"/>
  <c r="E10" i="72" s="1"/>
  <c r="E9" i="71"/>
  <c r="E10" i="71" s="1"/>
  <c r="E9" i="70"/>
  <c r="E10" i="70" s="1"/>
  <c r="E9" i="63"/>
  <c r="E10" i="63" s="1"/>
  <c r="E9" i="57"/>
  <c r="E9" i="50"/>
  <c r="E10" i="50" s="1"/>
  <c r="E9" i="46"/>
  <c r="E10" i="46"/>
  <c r="E9" i="44"/>
  <c r="E10" i="44" s="1"/>
  <c r="E15" i="21"/>
  <c r="E16" i="21"/>
  <c r="E14" i="21"/>
  <c r="E13" i="21"/>
  <c r="E12" i="21"/>
  <c r="E11" i="21"/>
  <c r="E10" i="21"/>
  <c r="E9" i="21"/>
</calcChain>
</file>

<file path=xl/sharedStrings.xml><?xml version="1.0" encoding="utf-8"?>
<sst xmlns="http://schemas.openxmlformats.org/spreadsheetml/2006/main" count="330" uniqueCount="209">
  <si>
    <t>Specifikacija blaga in storitev - Dobava blaga in izvedba storitev v času remonta bloka 6</t>
  </si>
  <si>
    <t>Specification of goods and services - The supply of goods and services during the overhaul of Unit 6</t>
  </si>
  <si>
    <t>Sklop 1: Ventilatorji podpiha in vleka - Revizija hidravličnih cilindrov G3 Φ200/71 HD in G3 Φ280-140 /Package 1: FD and ID fans - Appraisal and repair of hydraulic blade adjustment G3 Φ200/71 HD and G3 Φ280-140</t>
  </si>
  <si>
    <r>
      <t xml:space="preserve">Zap. št.
</t>
    </r>
    <r>
      <rPr>
        <b/>
        <i/>
        <sz val="11"/>
        <color theme="1"/>
        <rFont val="Calibri"/>
        <family val="2"/>
        <charset val="238"/>
        <scheme val="minor"/>
      </rPr>
      <t>Item No.</t>
    </r>
  </si>
  <si>
    <r>
      <t xml:space="preserve">Izvedba storitev
</t>
    </r>
    <r>
      <rPr>
        <b/>
        <i/>
        <sz val="11"/>
        <color theme="1"/>
        <rFont val="Calibri"/>
        <family val="2"/>
        <charset val="238"/>
        <scheme val="minor"/>
      </rPr>
      <t xml:space="preserve"> Description</t>
    </r>
  </si>
  <si>
    <r>
      <t>Količina
Q</t>
    </r>
    <r>
      <rPr>
        <b/>
        <i/>
        <sz val="11"/>
        <color theme="1"/>
        <rFont val="Calibri"/>
        <family val="2"/>
        <charset val="238"/>
        <scheme val="minor"/>
      </rPr>
      <t>uantity</t>
    </r>
  </si>
  <si>
    <r>
      <t xml:space="preserve">Cena/enoto brez DDV
</t>
    </r>
    <r>
      <rPr>
        <b/>
        <i/>
        <sz val="11"/>
        <color theme="1"/>
        <rFont val="Calibri"/>
        <family val="2"/>
        <charset val="238"/>
        <scheme val="minor"/>
      </rPr>
      <t>Price/Unit withot VAT</t>
    </r>
    <r>
      <rPr>
        <b/>
        <sz val="11"/>
        <color theme="1"/>
        <rFont val="Calibri"/>
        <family val="2"/>
        <charset val="238"/>
        <scheme val="minor"/>
      </rPr>
      <t xml:space="preserve">
(EUR)</t>
    </r>
  </si>
  <si>
    <r>
      <t xml:space="preserve">Vrednost brez DDV
</t>
    </r>
    <r>
      <rPr>
        <b/>
        <i/>
        <sz val="11"/>
        <color theme="1"/>
        <rFont val="Calibri"/>
        <family val="2"/>
        <charset val="238"/>
        <scheme val="minor"/>
      </rPr>
      <t>Amount without VAT</t>
    </r>
    <r>
      <rPr>
        <b/>
        <sz val="11"/>
        <color theme="1"/>
        <rFont val="Calibri"/>
        <family val="2"/>
        <charset val="238"/>
        <scheme val="minor"/>
      </rPr>
      <t xml:space="preserve">
(EUR)</t>
    </r>
  </si>
  <si>
    <t>1.</t>
  </si>
  <si>
    <t>Appraisal and repair of hydraulic blade adjustment G3 Φ200/71 HD / Revizija hidravličnih cilindrov G3 Φ200/71</t>
  </si>
  <si>
    <t>2.</t>
  </si>
  <si>
    <t>Appraisal and repair of hydraulic blade adjustment G3 Φ280-140 / Revizija hidravličnih cilindrov G3 Φ280-140</t>
  </si>
  <si>
    <t>Skupaj: Ventilatorji podpiha in vleka - Revizija hidravličnih cilindrov G3 Φ200/71 HD in G3 Φ280-140 /FD and ID fans - Appraisal and repair of hydraulic blade adjustment G3 Φ200/71 HD and G3 Φ280-140</t>
  </si>
  <si>
    <t>Sklop 2: Servis hidravlične postaje drobilnika žlindre bloka 6/Package 2: Service of hydraulic supply station slag crusher unit 6</t>
  </si>
  <si>
    <r>
      <t xml:space="preserve">Dobava blaga/Izvedba storitev
</t>
    </r>
    <r>
      <rPr>
        <b/>
        <i/>
        <sz val="11"/>
        <color theme="1"/>
        <rFont val="Calibri"/>
        <family val="2"/>
        <charset val="238"/>
        <scheme val="minor"/>
      </rPr>
      <t xml:space="preserve"> Description</t>
    </r>
  </si>
  <si>
    <t>Filtriranje in menjava olja/Filtration and oil change</t>
  </si>
  <si>
    <t>Čiščenje rezervoarja olja/Cleaning the oil tank</t>
  </si>
  <si>
    <t>3.</t>
  </si>
  <si>
    <t>Menjava vseh vložkov filtrov/Changing all filter cartridges</t>
  </si>
  <si>
    <t>4.</t>
  </si>
  <si>
    <t>Odprava oljnih netesnosti/Elimination of oil leaks</t>
  </si>
  <si>
    <t>5.</t>
  </si>
  <si>
    <t>Izvedba ostalih nepredvidenih potrebnih del/Execution of other unforeseen necessary works</t>
  </si>
  <si>
    <t>6.</t>
  </si>
  <si>
    <t>Pripravljalna in montažna dela/Preparatory and assembly work</t>
  </si>
  <si>
    <t>7.</t>
  </si>
  <si>
    <t>Dobava rezervnih delov/supply of spare parts</t>
  </si>
  <si>
    <t>8.</t>
  </si>
  <si>
    <t>Preizkus delovanja po opravljenem servisu ter po potrebi izvedba dodatnih meritev delovanja hidravlične postaje ( tlaki, pretoki...)/Functional test after service and, if necessary, additional measurements of hydraulic station performance (pressures, flows...)</t>
  </si>
  <si>
    <t>Skupaj: Servis hidravlične postaje drobilnika žlindre bloka 6/ Service of hydraulic supply station slag crusher unit 6</t>
  </si>
  <si>
    <t>Sklop 3: Pregled, sanacija in nastavitev B&amp;R ventilov/Package 3: Overhaul of B&amp;R valves</t>
  </si>
  <si>
    <r>
      <t xml:space="preserve">Storitev (št. enot)
</t>
    </r>
    <r>
      <rPr>
        <b/>
        <i/>
        <sz val="11"/>
        <color theme="1"/>
        <rFont val="Calibri"/>
        <family val="2"/>
        <charset val="238"/>
        <scheme val="minor"/>
      </rPr>
      <t>Service (unit quantity)</t>
    </r>
  </si>
  <si>
    <t>Pregled, sanacija in nastavitev B&amp;R ventilov/Overhaul of B&amp;R valves</t>
  </si>
  <si>
    <t>Skupaj: Pregled, sanacija in nastavitev B&amp;R ventilov/Overhaul of B&amp;R valves</t>
  </si>
  <si>
    <t>Sklop 4: Pregled in sanacija kotlovske OČ/Package 4:Overhaul of boiler recirculation pump</t>
  </si>
  <si>
    <t>Pregled in sanacija kotlovske OČ/Overhaul of boiler recirculation pump</t>
  </si>
  <si>
    <t>Skupaj: Pregled in sanacija kotlovske OČ/Overhaul of boiler recirculation pump</t>
  </si>
  <si>
    <t>Sklop 5: Servis merilnega sistema pH/Package 5: pH measurement system service</t>
  </si>
  <si>
    <t>Servis merilnega sistema pH/pH measurement system service</t>
  </si>
  <si>
    <t>Skupaj: Servis merilnega sistema pH/pH measurement system service</t>
  </si>
  <si>
    <t>Sklop 6: Revizija elektromotorjev v EX coni transporta premoga/Package 6: Revision of electric motors in the Ex zone of coal transport</t>
  </si>
  <si>
    <t>Revizija elektromotorjev v EX coni transporta premoga/Revision of electric motors in the Ex zone of coal transport</t>
  </si>
  <si>
    <t>Skupaj: Revizija elektromotorjev v EX coni transporta premoga/Revision of electric motors in the Ex zone of coal transport</t>
  </si>
  <si>
    <t>Sklop 7: Remont AUMA nastavnih pogonov bloka 6/Package 7: Service of AUMA electric actuators of unit 6</t>
  </si>
  <si>
    <t>Remont AUMA nastavnih pogonov bloka 6/Service of AUMA electric actuators of unit 6</t>
  </si>
  <si>
    <t>Skupaj: Remont AUMA nastavnih pogonov bloka 6/Service of AUMA electric actuators of unit 6</t>
  </si>
  <si>
    <t>Sklop 8: Remont SCHIEBEL nastavnih pogonov bloka 6/Package 8: Service of SCHIEBEL electric actuators of unit 6</t>
  </si>
  <si>
    <t>Remont SCHIEBEL nastavnih pogonov bloka 6/Service of SCHIEBEL electric actuators of unit 6</t>
  </si>
  <si>
    <t>Skupaj: Remont SCHIEBEL nastavnih pogonov bloka 6/Service of SCHIEBEL electric actuators of unit 6</t>
  </si>
  <si>
    <t>Sklop 9: Servis UPS sistemov STATRON bloka 6/Package 9: Service of UPS Statron systems of unit 6</t>
  </si>
  <si>
    <t>Servis UPS sistemov STATRON bloka 6/Service of UPS Statron systems of unit 6</t>
  </si>
  <si>
    <t>Skupaj: Servis UPS sistemov STATRON bloka 6/Service of UPS Statron systems of unit 6</t>
  </si>
  <si>
    <t>Sklop 10: Zamenjava merilnika Nox, CO in O2 pred deNOx/Package 10: Replacing the NOx, CO and O2 meter before deNOx</t>
  </si>
  <si>
    <t>Zamenjava merilnika Nox, CO in O2 pred deNOx / Replacing the NOx, CO and O2 meter before deNOx</t>
  </si>
  <si>
    <t>Element</t>
  </si>
  <si>
    <t>Cena/enoto 
(EUR brez DDV)</t>
  </si>
  <si>
    <t>Količina</t>
  </si>
  <si>
    <t>Cena skupaj 
(EUR)</t>
  </si>
  <si>
    <t>Merilna omara s pripadajočo opremo</t>
  </si>
  <si>
    <t>Analizator plina / Gas analyser SIPROCESS GA700</t>
  </si>
  <si>
    <t>ULTRAMAT 7 modul za merjenje IR absorbirajočih plinov za vgradnjo v osnovno enoto SIPROCES GA700/ULTRAMAT 7 module for measuring IR-absorbing gases for installation into base unit SIPROCESS GA700</t>
  </si>
  <si>
    <t>OXIMAT 7 modul za merjenje kisika, za vgradnjo v osnovno enoto SIPROCES GA700/OXYMAT 7 module for oxygen measurement, for installation into base unit SIPROCESS GA700</t>
  </si>
  <si>
    <t>spojka kovinska kotna spojna za cev DN4/6 / metal corner connector for pipe DN4/6</t>
  </si>
  <si>
    <t>vložek kovinski za cev DN4/6 / metal tube insert DN 4/6</t>
  </si>
  <si>
    <t>priključna letev D-Sub 37 pin za standardni kabel / connection strip D-Sub 37 pin for standard cable</t>
  </si>
  <si>
    <t>priključna letev D-Sub 15 pin za standardni kabel /  connection strip D-Sub 15 pin for standard cable</t>
  </si>
  <si>
    <t>priključek ženski-ženski, 15 pin</t>
  </si>
  <si>
    <t>9.</t>
  </si>
  <si>
    <t>priključni standardni kabel 37 pin, 2 m / connecting standard cable 37 pin, 2 m</t>
  </si>
  <si>
    <t>10.</t>
  </si>
  <si>
    <t>priključni standardni kabel 15 pin, 2 m / connecting standard cable 15 pin, 2 m</t>
  </si>
  <si>
    <t>11.</t>
  </si>
  <si>
    <t>igelni ventil z merilnikom pretoka DK 46 PV (PVDF), 10-100 L/h, G1/4 (2) s signalizacijo pretoka in elektroniko, 1 kanal 24 VDC, za agresivne pline / needle valve with flow meter DK 46 PV (PVDF), 10-100 L/h, G1/4 (2) with flow signaling and electronics, 1 channel 24 VDC, for aggressive gases</t>
  </si>
  <si>
    <t>Za avtomatsko naravnavanje U07 / For automatic adjustment of U07</t>
  </si>
  <si>
    <t>12.</t>
  </si>
  <si>
    <t>2/2 potni elektromagnetni ventil iz INOX za vlažne agresivne pline, dovoljeni tlak 0-5 bar, tesnilo FKM, DN 4 mm, 24 VDC, navoj G1/4 (2), s spojkami / 2/2-way stainless steel solenoid valve for wet aggressive gases, permissible pressure 0-5 bar, FKM seal, DN 4 mm, 24 VDC, thread G1/4 (2), with couplings</t>
  </si>
  <si>
    <t>13.</t>
  </si>
  <si>
    <t>linijski regulator tlaka, navoj G1/4 (2), s spojkami / in-line pressure regulator, thread G1/4 (2), with couplings</t>
  </si>
  <si>
    <t>14.</t>
  </si>
  <si>
    <t>3/2 potni elektromagnetni ventil iz PVDF za vlažne agresivne pline, dovoljeni tlak 0-1 bar, tesnilo FFKM, DN 4 mm, 24 VDC, navoj G3/8 (3), s spojkami / 3/2-way solenoid valve made of PVDF for moist aggressive gases, permissible pressure 0-1 bar, seal FFKM, DN 4 mm, 24 VDC, thread G3/8 (3), with couplings</t>
  </si>
  <si>
    <t>Za zaščito Oximat 7 / For protection Oximat 7</t>
  </si>
  <si>
    <t>15.</t>
  </si>
  <si>
    <t>3/2 potni elektromagnetni ventil iz PVDF za vlažne agresivne pline, dovoljeni tlak 0-2 bar, tesnilo FKM, DN 4 mm, 24 VDC, navoj G3/8 (3), s spojkami / 3/2-way solenoid valve made of PVDF for moist aggressive gases, permissible pressure 0-2 bar, seal FKM, DN 4 mm, 24 VDC, thread G3/8 (3), with couplings</t>
  </si>
  <si>
    <t>16.</t>
  </si>
  <si>
    <t>Dokumentacija Documentation</t>
  </si>
  <si>
    <t>17.</t>
  </si>
  <si>
    <t>Stroški dela /Labor costs</t>
  </si>
  <si>
    <t>18.</t>
  </si>
  <si>
    <t>Manipulativni stroški / Handling costs</t>
  </si>
  <si>
    <t>Skupaj ponudba brez DDV</t>
  </si>
  <si>
    <t>IZVEDBA SANACIJE OGNJEVZDRŽNIH OBLOG NA KURILNO DOGOREVALNEM SISTEMU TE ŠOŠTANJ (sklop 11)</t>
  </si>
  <si>
    <t>OPOMBA:</t>
  </si>
  <si>
    <t>Opisana storitev se izvaja v oteženih pogojih dela: delo iz visečih delovnih odrov, delo iz lestev, delo v utesnjenem prostorih, delo v prostorih brez naravne svetlobe, delo v prostorih nasičenih s prahom, pepelom in trdnimi delci, delo na višini ob uporabi varovalnih sredstev proti padcem v globino, transportiranje odrskega, ognjevzdržnega in ostalega materiala preko ozkih odprtin in v višino več kot 50,0 m, delo pod zaščitnimi konstrukcijami za varovanje ljudi pred padci materiala iz višine,...</t>
  </si>
  <si>
    <t>V cene na enoto je potrebno vključiti:</t>
  </si>
  <si>
    <t>-</t>
  </si>
  <si>
    <t>vse stroške dela, skladiščenja in odvoza odpadne embalaže ter ostalih odpadkov</t>
  </si>
  <si>
    <t>vsa pomožna delovna sredstva kot so lestve, odri, električni vitli, mehanske zaščite delovišča pred prašenjem iz ali v okolico, ipd.</t>
  </si>
  <si>
    <t>vsa pripravljalna, pomožna in zaključna dela, ki niso posebej navedena</t>
  </si>
  <si>
    <t>vse interne elektro napeljave za stroje in orodje ter lastno razsvetljavo, ostale zaščite in organizacijo delovišča ipd.</t>
  </si>
  <si>
    <t>strošek vseh dobav in transportov</t>
  </si>
  <si>
    <t>dnevno vzdrževanje in čiščenje delovišča ter čiščenje po končanih delih</t>
  </si>
  <si>
    <t xml:space="preserve">popravilo vseh poškodb, ki bi nastale kot posledica izvajanja del </t>
  </si>
  <si>
    <t>REKAPITULACIJA</t>
  </si>
  <si>
    <t>Sanacija sesalnih glav</t>
  </si>
  <si>
    <t>Sanacija gorilnikov</t>
  </si>
  <si>
    <t>Povratni kanali vročih plinov ( PVP)</t>
  </si>
  <si>
    <t>Lijak kotla</t>
  </si>
  <si>
    <t>SKUPAJ ( brez DDV)</t>
  </si>
  <si>
    <t>DDV 22%</t>
  </si>
  <si>
    <t>SKUPAJ Z DDV</t>
  </si>
  <si>
    <t>Zap. št.</t>
  </si>
  <si>
    <t>Opis postavke</t>
  </si>
  <si>
    <t>Enota</t>
  </si>
  <si>
    <t>Ocenjena količina</t>
  </si>
  <si>
    <t>Cena/enoto</t>
  </si>
  <si>
    <t>Vrednost postavke [EUR] (brez DDV)</t>
  </si>
  <si>
    <t xml:space="preserve">1. </t>
  </si>
  <si>
    <t>SANACIJA SESALNIH GLAV</t>
  </si>
  <si>
    <t>1.1</t>
  </si>
  <si>
    <r>
      <t>Transport materiala, vertikalni dvig  na koto +51,00 m, vnos v sesalno glavo skozi servisne odprtine in montaža ter demontaža konzolnega - visečega delovnega odra v notranjosti sesalne glave, vključno z zatesnitvijo za preprečitev padca materiala v povratni kanal ( cca 80 m</t>
    </r>
    <r>
      <rPr>
        <sz val="11"/>
        <color theme="1"/>
        <rFont val="Calibri"/>
        <family val="2"/>
        <charset val="238"/>
      </rPr>
      <t>³</t>
    </r>
    <r>
      <rPr>
        <sz val="11"/>
        <color theme="1"/>
        <rFont val="Calibri"/>
        <family val="2"/>
        <charset val="238"/>
        <scheme val="minor"/>
      </rPr>
      <t>/ 1 sesalno glavo)</t>
    </r>
  </si>
  <si>
    <t>kos</t>
  </si>
  <si>
    <t>1.2</t>
  </si>
  <si>
    <t>Transport materiala, vertikalni dvig  na koto +51,00m, vnos v sesalno glavo skozi servisno odprtino in montaža varnostne ograje na odprtini fi 3,6m v steni kotla, ter protiprašna zatesnitev s PVC folijami in filcem, vključno z nosilno podkonstrukcijo.</t>
  </si>
  <si>
    <t>1.3</t>
  </si>
  <si>
    <t xml:space="preserve">Kombinirano strojno-ročno (70%-30%) rušenje sprijetih žlindrinih oblog na stenah sesalnih glav v debelini 3-5 cm. Postavka zajema tudi zavarovanje delovišča na koti +0,00m, zbiranje in iznos ruševin na gradbiščno deponijo  ter občasno močenje ruševin zaradi zmanjšanega prašenja. Obračun izvesti po dejanskih količinah. </t>
  </si>
  <si>
    <r>
      <t>m</t>
    </r>
    <r>
      <rPr>
        <sz val="11"/>
        <rFont val="Calibri"/>
        <family val="2"/>
        <charset val="238"/>
      </rPr>
      <t>²</t>
    </r>
  </si>
  <si>
    <t>1.4</t>
  </si>
  <si>
    <t xml:space="preserve">Kombinirano strojno-ročno (70%-30%) rušenje poškodovanih oblog iz ognjevzdržnega betona v debelini 25 cm in izolacijskega betona v debelini 30 cm. Postavka zajema tudi zavarovanje delovišča na koti +0,00m, zbiranje in iznos ruševin na gradbiščno deponijo  ter občasno močenje ruševin zaradi zmanjšanega prašenja. Obračun izvesti po dejanskih količinah. </t>
  </si>
  <si>
    <t>1.5</t>
  </si>
  <si>
    <t>Dobava, izdelava- urezovanje in montaža zahtevnega opaža okoli zaključka sesalne glave na stiku s steno kotla, ter robovi ob vstopni in kontrolni odprtini.</t>
  </si>
  <si>
    <r>
      <t>m</t>
    </r>
    <r>
      <rPr>
        <sz val="11"/>
        <color theme="1"/>
        <rFont val="Calibri"/>
        <family val="2"/>
        <charset val="238"/>
      </rPr>
      <t>²</t>
    </r>
  </si>
  <si>
    <t>1.6</t>
  </si>
  <si>
    <t>Dobava in vgradnja novih sider za ognjevzdržne obloge v sesalnih glavah iz materiala kvalitete po EN10027-2, X15CrNiSi25-21 ali WN: 1.4828. (16 kos/m²)</t>
  </si>
  <si>
    <t>1.7</t>
  </si>
  <si>
    <r>
      <t>Dobava, priprava in vgrajevanje izolacijskih betonov ob drsni - zaključni prirobnici sesalne glave. Beton mora imeti dodatke za pnevmatski transport in avtomatski strojni nanos za torkretiranje po recepturi proizvajalca. Specifična teža betona max. 800 kg/m</t>
    </r>
    <r>
      <rPr>
        <sz val="11"/>
        <rFont val="Calibri"/>
        <family val="2"/>
        <charset val="238"/>
      </rPr>
      <t>³</t>
    </r>
    <r>
      <rPr>
        <sz val="11"/>
        <rFont val="Calibri"/>
        <family val="2"/>
        <charset val="238"/>
        <scheme val="minor"/>
      </rPr>
      <t xml:space="preserve">. Trdnosti betona morajo biti v okviru 80 Mpa. V postavki so predvideni pnevmatski 80% in delno do 20% ročni transporti suhe mešanice do stroja za torkretiranje betona.                                          </t>
    </r>
  </si>
  <si>
    <r>
      <t>m</t>
    </r>
    <r>
      <rPr>
        <sz val="11"/>
        <color theme="1"/>
        <rFont val="Calibri"/>
        <family val="2"/>
        <charset val="238"/>
      </rPr>
      <t>³</t>
    </r>
  </si>
  <si>
    <t>1.8</t>
  </si>
  <si>
    <t xml:space="preserve">Dobava, transport in vgradnja keramične oddeje debeline 25 mm, na stične površine med sesalno glavo in steno kotla.                                           </t>
  </si>
  <si>
    <t>1.9</t>
  </si>
  <si>
    <r>
      <t>Dobava, priprava in vgrajevanje ognje obstojnih betonov specialnih za sesalne glave z visoko trdnostjo, odpornostjo na hitre toplotne spremembe - termične šoke in na povečano abrazijo. Beton mora imeti dodatke za pnevmatski transport in avtomatski strojni nanos za torkretiranje po recepturi proizvajalca. Specifična teža betona max. 2800 kg/m</t>
    </r>
    <r>
      <rPr>
        <sz val="11"/>
        <color theme="1"/>
        <rFont val="Calibri"/>
        <family val="2"/>
        <charset val="238"/>
      </rPr>
      <t>³</t>
    </r>
    <r>
      <rPr>
        <sz val="11"/>
        <color theme="1"/>
        <rFont val="Calibri"/>
        <family val="2"/>
        <charset val="238"/>
        <scheme val="minor"/>
      </rPr>
      <t xml:space="preserve">. Trdnosti betona morajo biti v okviru 80 Mpa. V postavki so predvideni pnevmatski 80% in delno do 20% ročni transporti suhe mešanice do stroja za torkretiranje betona. V postavki je potrebno zajeti tudi izdelavo "Z" dilatacij ter vgradnjo filca iz keramičnih vlaken debeline 5 mm, širine 120 mm 400 g/m2.                                    
</t>
    </r>
  </si>
  <si>
    <t>t</t>
  </si>
  <si>
    <t>1.10</t>
  </si>
  <si>
    <t xml:space="preserve">Dobava, priprava in vgrajevanje ognjevzdržnega betona na površinsko poškodovanih delih sesalnih glav in v zgornjem delu povratnih kanalov v debelini 5 - 8 cm po postopku brizganja-torkeretiranja, vključno s površinsko obdelavo.
</t>
  </si>
  <si>
    <t>1.11</t>
  </si>
  <si>
    <t>Izvedba nepredvidenih del, potrebnih za uspešno izvedbo sanacije ognjevzdržnih oblog. Obračun po dejanskih stroških ( KV delavec).</t>
  </si>
  <si>
    <t>ur</t>
  </si>
  <si>
    <t>SANACIJA SESALNIH GLAV - SKUPAJ 1. (brez DDV)</t>
  </si>
  <si>
    <t>SANACIJA GORILNIKOV</t>
  </si>
  <si>
    <t>2.1</t>
  </si>
  <si>
    <t>Dobava, transport in verikalni dvig na koto +8,0m, vnos skozi odprtino v kotlu, prenos po kotlovskih ceveh na poševnini - lijaku kotla do gorilnikov in montaža ter demontaža delovnega odra ob gorilnikih  v notranjosti kotla, vključno z izdelavo podpor na kotlovskih ceveh poševnega lijaka kotla, ter ustreznih dostopnih platojev.</t>
  </si>
  <si>
    <t>2.2</t>
  </si>
  <si>
    <t xml:space="preserve">Kombinirano strojno - ročno (70%-30%) rušenje sprijetih žlindrnih oblog na gorilnikih v debelini 3 - 5 cm. Postavka zajema tudi zaščito kotlovskih cevi, zbiranje in iznos ruševin na gradbiščno deponijo ter občasno močenje ruševin  zaradi zmanjšanega prašenja. Obračun izvesti po dejanskih količinah. </t>
  </si>
  <si>
    <t>2.3</t>
  </si>
  <si>
    <t xml:space="preserve">Kombinirano strojno-ročno (70%-30%) rušenje poškodovanih oblog iz ognjevzdržnega betona v debelini 25 cm in izolacijske opeke v debelini do 30 cm. Postavka zajema tudi zaščito kotlovskih cevi, zbiranje in iznos ruševin na gradbiščno deponijo ter občasno močenje ruševin  zaradi zmanjšanega prašenja. Obračun izvesti po dejanskih količinah. </t>
  </si>
  <si>
    <t>2.4</t>
  </si>
  <si>
    <t>Dobava, izdelava- urezovanje in montaža zahtevneha opaža okoli zaključkov odprtin za gorilnike.</t>
  </si>
  <si>
    <t>2.5</t>
  </si>
  <si>
    <t>Dobava in vgradnja novih sider za ognjevzdržne obloge v gorilnikih iz materiala kvalitete po EN10027-2, X15CrNiSi25-21 ali WN: 1.4828 (16 kos/m²).</t>
  </si>
  <si>
    <t>2.6</t>
  </si>
  <si>
    <t>Dobava, transport in vgradnja filca iz keramičnih debeline 13mm na stičnih površinah vogalov ognjevzdržnih oblog okoli gorilnikov ter na stičnih površinah med izolacijsko opeko in zaključno ognjevzdržno oblogo.</t>
  </si>
  <si>
    <t>2.7</t>
  </si>
  <si>
    <r>
      <t>Dobava, priprava in vgrajevanje izolacijskih betonov ob gorilnikih. Beton mora imeti dodatke za pnevmatski transport in avtomatski strojni nanos za torkretiranje po recepturi proizvajalca. Specifična teža betona max. 800 kg/m</t>
    </r>
    <r>
      <rPr>
        <sz val="11"/>
        <color theme="1"/>
        <rFont val="Calibri"/>
        <family val="2"/>
        <charset val="238"/>
      </rPr>
      <t>³</t>
    </r>
    <r>
      <rPr>
        <sz val="11"/>
        <color theme="1"/>
        <rFont val="Calibri"/>
        <family val="2"/>
        <charset val="238"/>
        <scheme val="minor"/>
      </rPr>
      <t>. V postavki so predvideni pnevmatski 80% in delno do 20% ročni transporti suhe mešanice do stroja za torkretiranje betona.</t>
    </r>
  </si>
  <si>
    <t>2.8</t>
  </si>
  <si>
    <t xml:space="preserve">Dobava, priprava in vgrajevanje ognje obstojnih betonov z visoko trdnostjo, odpornostjo na hitre toplotne spremembe - termične šoke in na povečano abrazijo. Beton mora imeti dodatke za pnevmatski transport in avtomatski strojni nanos za torkretiranje po recepturi proizvajalca. Specifična teža betona max. 2800 kg/m3 . Trdnosti betona morajo biti v okviru 80 Mpa. V postavki so predvideni pnevmatski 80% in delno do 20% ročni transporti suhe mešanice do stroja za torkretiranje betona. V postavki je potrebno zajeti tudi izdelavo lesenih letvic za izdelavo dilatacijskih reg, v rege pa je potrebno vgraditi filc iz keramičnih vlaken debeline 13mm.
</t>
  </si>
  <si>
    <t>2.9</t>
  </si>
  <si>
    <t xml:space="preserve">Dobava, priprava in vgrajevanje ognjevzdržnega betona na površinsko poškodovanih delih po obsegu odprtine za gorilnike in stika - roba kotlovskih cevi v debelini 5 - 8 cm po postopku brizganja-torkeretiranja, vključno s površinsko obdelavo.
</t>
  </si>
  <si>
    <t>2.10</t>
  </si>
  <si>
    <t>SANACIJA GORILNIKOV - SKUPAJ 2. (brez DDV)</t>
  </si>
  <si>
    <t>SANACIJA POVRATNIH KANALOV VROČIH PLINOV (PVP)</t>
  </si>
  <si>
    <t>3.1</t>
  </si>
  <si>
    <t>Pripravljalna dela, vključno s postavitvijo varnostnih ograj in dostopov v kanal nad mlini na vstopnih odprtinah vertikalnega in poševnega dela kanala ( obračun po komletu kanala).</t>
  </si>
  <si>
    <t>3.2</t>
  </si>
  <si>
    <t>Transport materiala, vertikalni dvig, vnos v kanale skozi vstopne odprtine in montaža delovnih odrov po celotni višini vertikalnega in poševnega dela kanala, vključno s postavitvijo nosilcev na določenih kotah ( obračun po volumnu kanala).</t>
  </si>
  <si>
    <t>3.3</t>
  </si>
  <si>
    <t xml:space="preserve">Kombinirano strojno-ročno (70%-30%) rušenje sprijetih žlindrinih oblog na stenah sesalnih glav v debelini 3-8 cm ter poškodovanih ognjevzdržnih oblog iz ognjevzdržnega betona v debelini 25 cm in izolacijskih opek v debelini 30 cm. Postavka zajema tudi zavarovanje delovišča na koti +0,00m, zbiranje in iznos ruševin na gradbiščno deponijo  ter občasno močenje ruševin zaradi zmanjšanega prašenja. Obračun izvesti po dejanskih količinah. </t>
  </si>
  <si>
    <t>3.4</t>
  </si>
  <si>
    <t>Dobava, izdelava- urezovanje in montaža zahtevnega opaža okoli vstopnih in vsipnih odprtin.</t>
  </si>
  <si>
    <t>3.5</t>
  </si>
  <si>
    <t>Dobava in vgradnja novih sider za ognjevzdržne obloge okoli vstopnih in vsipnih odprtin iz materiala kvalitete po EN10027-2, X15CrNiSi25-21 ali WN: 1.4828. (16 kos/m²)</t>
  </si>
  <si>
    <t>3.6</t>
  </si>
  <si>
    <r>
      <t>Dobava, priprava in vgrajevanje izolacijskih betonov ob razbremenilnih prstanih, vstopnih in vsipnih odprtinah. Beton mora imeti dodatke za pnevmatski transport in avtomatski strojni nanos za torkretiranje po recepturi proizvajalca. Specifična teža betona max. 800 kg/m</t>
    </r>
    <r>
      <rPr>
        <sz val="11"/>
        <color theme="1"/>
        <rFont val="Calibri"/>
        <family val="2"/>
        <charset val="238"/>
      </rPr>
      <t>³</t>
    </r>
    <r>
      <rPr>
        <sz val="11"/>
        <color theme="1"/>
        <rFont val="Calibri"/>
        <family val="2"/>
        <charset val="238"/>
        <scheme val="minor"/>
      </rPr>
      <t>. V postavki so predvideni pnevmatski 80% in delno do 20% ročni transporti suhe mešanice do stroja za torkretiranje betona.</t>
    </r>
  </si>
  <si>
    <t>3.7</t>
  </si>
  <si>
    <t xml:space="preserve">Dobava, transport in vgradnja keramične oddeje debeline 25 mm, v horizontalne dilatacije - razbremenilne prstane.                                          </t>
  </si>
  <si>
    <t>m'</t>
  </si>
  <si>
    <t>3.8</t>
  </si>
  <si>
    <r>
      <t>Dobava, priprava in vgrajevanje ognje obstojnih betonov z odpornostjo na hitre toplotne spremembe - termične šoke in na povečano abrazijo. Beton mora imeti dodatke za pnevmatski transport in avtomatski strojni nanos za torkretiranje po recepturi proizvajalca. Specifična teža betona max. 2800 kg/m</t>
    </r>
    <r>
      <rPr>
        <sz val="11"/>
        <color theme="1"/>
        <rFont val="Calibri"/>
        <family val="2"/>
        <charset val="238"/>
      </rPr>
      <t>³</t>
    </r>
    <r>
      <rPr>
        <sz val="11"/>
        <color theme="1"/>
        <rFont val="Calibri"/>
        <family val="2"/>
        <charset val="238"/>
        <scheme val="minor"/>
      </rPr>
      <t>. Trdnosti betona morajo biti v okviru 80 Mpa. V postavki so predvideni pnevmatski 80% in delno do 20% ročni transporti suhe mešanice do stroja za torkretiranje betona. V postavki je potrebno zajeti tudi izdelavo lesenih letvic za izdelavo dilatacijskih reg, v rege pa je potrebno vgraditi filc iz keramičnih vlaken debeline 5 mm, širine 120 mm 400 g/m2.</t>
    </r>
  </si>
  <si>
    <t>3.9</t>
  </si>
  <si>
    <t>Dobava, priprava in vgrajevanje ognjevzdržnega betona na površinsko poškodovanih delih kanalov v debelini 5 - 8 cm po postopku brizganja-torkeretiranja, vključno s površinsko obdelavo.</t>
  </si>
  <si>
    <t>3.10</t>
  </si>
  <si>
    <t>SANACIJA POVRATNIH KANALOV VROČIH PLINOV - SKUPAJ 3. (brez DDV)</t>
  </si>
  <si>
    <t>SANACIJA LIJAKA KOTLA</t>
  </si>
  <si>
    <t>4.1</t>
  </si>
  <si>
    <t>Pripravljalna dela in izdelava dostopov v notranjost kotla, vključno z izvedbo zaščite kotlovskih cevi ( deske ali ivarice).</t>
  </si>
  <si>
    <t>kpl</t>
  </si>
  <si>
    <t>4.2</t>
  </si>
  <si>
    <t>Transport materiala, vertikalni dvig  na koto +8,00m, vnos v lijak kotla skozi servisno odprtino in montaža visečega odra globine 2,5m ob stenah kanala zgorevalne rešetke.</t>
  </si>
  <si>
    <t>4.3</t>
  </si>
  <si>
    <t xml:space="preserve">Kombinirano strojno-ročno (70%-30%) rušenje sprijetih žlindrinih oblog v debelini 3-5 cm ter poškodovanih ognjevzdržnih oblog iz ognjevzdržnega betona v debelini do 15 cm na kotlovskih ceveh - poševninah lijaka kotla in kanala zgorevalne rešetke.  Postavka zajema tudi zavarovanje delovišča na koti +0,00m, zbiranje in iznos ruševin na gradbiščno deponijo.Obračun izvesti po dejanskih količinah. </t>
  </si>
  <si>
    <t>4.4</t>
  </si>
  <si>
    <t>Dobava, izdelava - urezovanje in montaža zahtevnega opaža okoli vstopnih odprtin in okvirja - lužišča zgorevalne rešetke.</t>
  </si>
  <si>
    <t>4.5</t>
  </si>
  <si>
    <t>Dobava in vgradnja novih sider za ognjevzdržne obloge kanala zgorevalne rešetke iz materiala kvalitete po EN10027-2, X15CrNiSi25-21 ali WN: 1.4828. (12 kos/m²)</t>
  </si>
  <si>
    <t>4.6</t>
  </si>
  <si>
    <r>
      <t>Dobava, priprava in vgrajevanje ognje obstojnih betonov specialnih z odpornostjo na hitre toplotne spremembe - termične šoke in na povečano abrazijo. Beton mora imeti dodatke za pnevmatski transport in avtomatski strojni nanos za torkretiranje po recepturi proizvajalca. Specifična teža betona max. 2800 kg/m</t>
    </r>
    <r>
      <rPr>
        <sz val="11"/>
        <color theme="1"/>
        <rFont val="Calibri"/>
        <family val="2"/>
        <charset val="238"/>
      </rPr>
      <t>³</t>
    </r>
    <r>
      <rPr>
        <sz val="11"/>
        <color theme="1"/>
        <rFont val="Calibri"/>
        <family val="2"/>
        <charset val="238"/>
        <scheme val="minor"/>
      </rPr>
      <t xml:space="preserve">. Trdnosti betona morajo biti v okviru 80 Mpa. V postavki so predvideni pnevmatski 80% in delno do 20% ročni transporti suhe mešanice do stroja za torkretiranje betona. </t>
    </r>
  </si>
  <si>
    <t>4.7</t>
  </si>
  <si>
    <t xml:space="preserve">Dobava, priprava in vgrajevanje ognjevzdržnega betona na površinsko poškodovanih delih poševnin vogalov lijaka kotla na stenah kanala zgorevalne rešetke v debelini 5 - 8 cm po postopku brizganja-torkeretiranja, vključno s površinsko obdelavo.
</t>
  </si>
  <si>
    <t>4.8</t>
  </si>
  <si>
    <t>SANACIJA LIJAKA KOTLA - SKUPAJ 4. (brez DDV)</t>
  </si>
  <si>
    <t>Opomba: Že vstavljene formule so ponudnikom v pomoč, vendar je ponudnik sam odgovoren za pravilnost in 
je dolžan preveriti ustreznost formul.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</si>
</sst>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0"/>
    <numFmt numFmtId="165" formatCode="#,##0.00\ &quot;€&quot;"/>
    <numFmt numFmtId="166" formatCode="#,##0.00\ _€"/>
    <numFmt numFmtId="167" formatCode="0.0"/>
    <numFmt numFmtId="168" formatCode="#,##0.00\ [$EUR]"/>
    <numFmt numFmtId="169" formatCode="#,##0.00;#,##0.00;&quot; &quot;"/>
  </numFmts>
  <fonts count="33" x14ac:knownFonts="1">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sz val="9"/>
      <color theme="1"/>
      <name val="Calibri"/>
      <family val="2"/>
      <charset val="238"/>
      <scheme val="minor"/>
    </font>
    <font>
      <sz val="11"/>
      <name val="Calibri"/>
      <family val="2"/>
      <charset val="238"/>
      <scheme val="minor"/>
    </font>
    <font>
      <b/>
      <sz val="11"/>
      <name val="Calibri"/>
      <family val="2"/>
      <charset val="238"/>
      <scheme val="minor"/>
    </font>
    <font>
      <sz val="11"/>
      <color theme="1"/>
      <name val="Calibri"/>
      <family val="2"/>
      <charset val="238"/>
      <scheme val="minor"/>
    </font>
    <font>
      <sz val="11"/>
      <name val="Calibri"/>
      <family val="2"/>
      <charset val="238"/>
    </font>
    <font>
      <b/>
      <sz val="11"/>
      <color rgb="FFFF0000"/>
      <name val="Calibri"/>
      <family val="2"/>
      <charset val="238"/>
      <scheme val="minor"/>
    </font>
    <font>
      <sz val="11"/>
      <color theme="1"/>
      <name val="Calibri"/>
      <family val="2"/>
      <scheme val="minor"/>
    </font>
    <font>
      <sz val="10"/>
      <color rgb="FFFF0000"/>
      <name val="Tahoma"/>
      <family val="2"/>
      <charset val="238"/>
    </font>
    <font>
      <sz val="9"/>
      <color theme="1"/>
      <name val="Tahoma"/>
      <family val="2"/>
      <charset val="238"/>
    </font>
    <font>
      <b/>
      <sz val="11"/>
      <color rgb="FF000000"/>
      <name val="Calibri"/>
      <family val="2"/>
      <charset val="238"/>
      <scheme val="minor"/>
    </font>
    <font>
      <sz val="11"/>
      <color theme="1"/>
      <name val="Calibri"/>
      <family val="2"/>
      <charset val="238"/>
    </font>
    <font>
      <b/>
      <sz val="11"/>
      <name val="Tahoma"/>
      <family val="2"/>
      <charset val="238"/>
    </font>
    <font>
      <b/>
      <sz val="11"/>
      <color theme="1"/>
      <name val="Tahoma"/>
      <family val="2"/>
      <charset val="238"/>
    </font>
    <font>
      <sz val="11"/>
      <color theme="1"/>
      <name val="Tahoma"/>
      <family val="2"/>
      <charset val="238"/>
    </font>
    <font>
      <b/>
      <i/>
      <sz val="11"/>
      <name val="Tahoma"/>
      <family val="2"/>
      <charset val="238"/>
    </font>
    <font>
      <b/>
      <i/>
      <sz val="11"/>
      <color theme="1"/>
      <name val="Tahoma"/>
      <family val="2"/>
      <charset val="238"/>
    </font>
    <font>
      <sz val="10"/>
      <name val="Tahoma"/>
      <family val="2"/>
      <charset val="238"/>
    </font>
    <font>
      <sz val="11"/>
      <name val="Tahoma"/>
      <family val="2"/>
      <charset val="238"/>
    </font>
    <font>
      <sz val="11"/>
      <color rgb="FFFF0000"/>
      <name val="Tahoma"/>
      <family val="2"/>
      <charset val="238"/>
    </font>
    <font>
      <sz val="11"/>
      <color indexed="10"/>
      <name val="Tahoma"/>
      <family val="2"/>
      <charset val="238"/>
    </font>
    <font>
      <b/>
      <sz val="11"/>
      <color rgb="FFFF0000"/>
      <name val="Tahoma"/>
      <family val="2"/>
      <charset val="238"/>
    </font>
    <font>
      <sz val="10"/>
      <color theme="1"/>
      <name val="Tahoma"/>
      <family val="2"/>
      <charset val="238"/>
    </font>
    <font>
      <sz val="10"/>
      <name val="Arial CE"/>
      <charset val="238"/>
    </font>
    <font>
      <sz val="12"/>
      <name val="Tahoma"/>
      <family val="2"/>
      <charset val="238"/>
    </font>
    <font>
      <b/>
      <u/>
      <sz val="11"/>
      <name val="Tahoma"/>
      <family val="2"/>
      <charset val="238"/>
    </font>
    <font>
      <b/>
      <sz val="12"/>
      <color rgb="FFFF0000"/>
      <name val="Tahoma"/>
      <family val="2"/>
      <charset val="238"/>
    </font>
    <font>
      <sz val="12"/>
      <color rgb="FFFF0000"/>
      <name val="Tahoma"/>
      <family val="2"/>
      <charset val="238"/>
    </font>
    <font>
      <b/>
      <sz val="14"/>
      <color theme="1"/>
      <name val="Tahoma"/>
      <family val="2"/>
      <charset val="238"/>
    </font>
    <font>
      <b/>
      <i/>
      <sz val="11"/>
      <color theme="1"/>
      <name val="Calibri"/>
      <family val="2"/>
      <charset val="238"/>
      <scheme val="minor"/>
    </font>
    <font>
      <sz val="11"/>
      <color rgb="FFFF0000"/>
      <name val="Calibri"/>
      <family val="2"/>
      <scheme val="minor"/>
    </font>
  </fonts>
  <fills count="7">
    <fill>
      <patternFill patternType="none"/>
    </fill>
    <fill>
      <patternFill patternType="gray125"/>
    </fill>
    <fill>
      <patternFill patternType="solid">
        <fgColor theme="9"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rgb="FFE8F2E2"/>
        <bgColor indexed="64"/>
      </patternFill>
    </fill>
    <fill>
      <patternFill patternType="solid">
        <fgColor rgb="FFE7E6E6"/>
        <bgColor indexed="64"/>
      </patternFill>
    </fill>
  </fills>
  <borders count="34">
    <border>
      <left/>
      <right/>
      <top/>
      <bottom/>
      <diagonal/>
    </border>
    <border>
      <left style="medium">
        <color auto="1"/>
      </left>
      <right style="hair">
        <color auto="1"/>
      </right>
      <top style="medium">
        <color auto="1"/>
      </top>
      <bottom style="medium">
        <color auto="1"/>
      </bottom>
      <diagonal/>
    </border>
    <border>
      <left style="hair">
        <color auto="1"/>
      </left>
      <right style="hair">
        <color auto="1"/>
      </right>
      <top style="medium">
        <color auto="1"/>
      </top>
      <bottom style="medium">
        <color auto="1"/>
      </bottom>
      <diagonal/>
    </border>
    <border>
      <left style="hair">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bottom/>
      <diagonal/>
    </border>
    <border>
      <left style="medium">
        <color auto="1"/>
      </left>
      <right style="medium">
        <color auto="1"/>
      </right>
      <top style="hair">
        <color auto="1"/>
      </top>
      <bottom style="hair">
        <color auto="1"/>
      </bottom>
      <diagonal/>
    </border>
    <border>
      <left style="medium">
        <color auto="1"/>
      </left>
      <right style="medium">
        <color auto="1"/>
      </right>
      <top/>
      <bottom style="hair">
        <color auto="1"/>
      </bottom>
      <diagonal/>
    </border>
    <border>
      <left/>
      <right style="medium">
        <color auto="1"/>
      </right>
      <top style="medium">
        <color auto="1"/>
      </top>
      <bottom style="hair">
        <color auto="1"/>
      </bottom>
      <diagonal/>
    </border>
    <border>
      <left style="medium">
        <color auto="1"/>
      </left>
      <right style="medium">
        <color auto="1"/>
      </right>
      <top style="medium">
        <color auto="1"/>
      </top>
      <bottom style="hair">
        <color auto="1"/>
      </bottom>
      <diagonal/>
    </border>
    <border>
      <left style="medium">
        <color auto="1"/>
      </left>
      <right style="medium">
        <color auto="1"/>
      </right>
      <top style="medium">
        <color auto="1"/>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bottom style="thin">
        <color indexed="64"/>
      </bottom>
      <diagonal/>
    </border>
    <border>
      <left/>
      <right/>
      <top/>
      <bottom style="double">
        <color indexed="64"/>
      </bottom>
      <diagonal/>
    </border>
    <border>
      <left style="medium">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style="medium">
        <color auto="1"/>
      </right>
      <top style="medium">
        <color auto="1"/>
      </top>
      <bottom style="medium">
        <color auto="1"/>
      </bottom>
      <diagonal/>
    </border>
    <border>
      <left style="hair">
        <color auto="1"/>
      </left>
      <right/>
      <top/>
      <bottom style="hair">
        <color auto="1"/>
      </bottom>
      <diagonal/>
    </border>
    <border>
      <left style="medium">
        <color auto="1"/>
      </left>
      <right style="hair">
        <color auto="1"/>
      </right>
      <top style="hair">
        <color auto="1"/>
      </top>
      <bottom/>
      <diagonal/>
    </border>
    <border>
      <left style="hair">
        <color auto="1"/>
      </left>
      <right style="hair">
        <color auto="1"/>
      </right>
      <top style="hair">
        <color auto="1"/>
      </top>
      <bottom/>
      <diagonal/>
    </border>
    <border>
      <left style="hair">
        <color auto="1"/>
      </left>
      <right/>
      <top style="hair">
        <color auto="1"/>
      </top>
      <bottom/>
      <diagonal/>
    </border>
    <border>
      <left style="medium">
        <color auto="1"/>
      </left>
      <right style="medium">
        <color auto="1"/>
      </right>
      <top style="hair">
        <color auto="1"/>
      </top>
      <bottom/>
      <diagonal/>
    </border>
    <border>
      <left style="medium">
        <color auto="1"/>
      </left>
      <right style="hair">
        <color auto="1"/>
      </right>
      <top/>
      <bottom style="medium">
        <color auto="1"/>
      </bottom>
      <diagonal/>
    </border>
    <border>
      <left style="hair">
        <color auto="1"/>
      </left>
      <right style="hair">
        <color auto="1"/>
      </right>
      <top/>
      <bottom style="medium">
        <color auto="1"/>
      </bottom>
      <diagonal/>
    </border>
    <border>
      <left style="hair">
        <color auto="1"/>
      </left>
      <right style="medium">
        <color auto="1"/>
      </right>
      <top/>
      <bottom style="medium">
        <color auto="1"/>
      </bottom>
      <diagonal/>
    </border>
    <border>
      <left/>
      <right style="hair">
        <color auto="1"/>
      </right>
      <top style="medium">
        <color auto="1"/>
      </top>
      <bottom style="medium">
        <color auto="1"/>
      </bottom>
      <diagonal/>
    </border>
  </borders>
  <cellStyleXfs count="4">
    <xf numFmtId="0" fontId="0" fillId="0" borderId="0"/>
    <xf numFmtId="0" fontId="6" fillId="0" borderId="0"/>
    <xf numFmtId="0" fontId="9" fillId="0" borderId="0"/>
    <xf numFmtId="2" fontId="25" fillId="0" borderId="0">
      <alignment wrapText="1"/>
    </xf>
  </cellStyleXfs>
  <cellXfs count="195">
    <xf numFmtId="0" fontId="0" fillId="0" borderId="0" xfId="0"/>
    <xf numFmtId="0" fontId="2" fillId="0" borderId="0" xfId="0" applyFont="1"/>
    <xf numFmtId="0" fontId="2" fillId="0" borderId="4" xfId="0" applyFont="1" applyBorder="1" applyAlignment="1">
      <alignment horizontal="center" vertical="center" wrapText="1"/>
    </xf>
    <xf numFmtId="0" fontId="2" fillId="0" borderId="5" xfId="0" applyFont="1" applyBorder="1" applyAlignment="1">
      <alignment horizontal="center" vertical="center"/>
    </xf>
    <xf numFmtId="0" fontId="0" fillId="0" borderId="5" xfId="0" applyBorder="1"/>
    <xf numFmtId="4" fontId="0" fillId="0" borderId="4" xfId="0" applyNumberFormat="1" applyBorder="1" applyAlignment="1">
      <alignment horizontal="center"/>
    </xf>
    <xf numFmtId="0" fontId="3" fillId="0" borderId="0" xfId="0" applyFont="1"/>
    <xf numFmtId="0" fontId="1" fillId="0" borderId="0" xfId="0" applyFont="1"/>
    <xf numFmtId="0" fontId="4" fillId="0" borderId="7" xfId="0" applyFont="1" applyBorder="1"/>
    <xf numFmtId="4" fontId="0" fillId="0" borderId="7" xfId="0" applyNumberFormat="1" applyBorder="1" applyAlignment="1">
      <alignment horizontal="center"/>
    </xf>
    <xf numFmtId="0" fontId="4" fillId="0" borderId="7" xfId="0" applyFont="1" applyBorder="1" applyAlignment="1">
      <alignment wrapText="1"/>
    </xf>
    <xf numFmtId="0" fontId="4" fillId="0" borderId="0" xfId="0" applyFont="1" applyAlignment="1">
      <alignment wrapText="1"/>
    </xf>
    <xf numFmtId="0" fontId="8" fillId="0" borderId="0" xfId="0" applyFont="1"/>
    <xf numFmtId="4" fontId="0" fillId="0" borderId="10" xfId="0" applyNumberFormat="1" applyBorder="1" applyAlignment="1">
      <alignment horizontal="center"/>
    </xf>
    <xf numFmtId="0" fontId="0" fillId="0" borderId="13" xfId="0" applyBorder="1" applyAlignment="1">
      <alignment horizontal="center" vertical="center"/>
    </xf>
    <xf numFmtId="0" fontId="10" fillId="0" borderId="0" xfId="0" applyFont="1" applyAlignment="1">
      <alignment horizontal="justify" vertical="center"/>
    </xf>
    <xf numFmtId="0" fontId="1" fillId="0" borderId="0" xfId="0" applyFont="1" applyAlignment="1">
      <alignment horizontal="left"/>
    </xf>
    <xf numFmtId="0" fontId="2" fillId="0" borderId="12" xfId="0" applyFont="1" applyBorder="1" applyAlignment="1">
      <alignment horizontal="left"/>
    </xf>
    <xf numFmtId="0" fontId="2" fillId="0" borderId="13" xfId="0" applyFont="1" applyBorder="1" applyAlignment="1">
      <alignment horizontal="center" vertical="center"/>
    </xf>
    <xf numFmtId="0" fontId="2" fillId="0" borderId="0" xfId="2" applyFont="1"/>
    <xf numFmtId="0" fontId="9" fillId="0" borderId="0" xfId="2"/>
    <xf numFmtId="0" fontId="5" fillId="0" borderId="0" xfId="2" applyFont="1"/>
    <xf numFmtId="0" fontId="1" fillId="0" borderId="0" xfId="2" applyFont="1"/>
    <xf numFmtId="0" fontId="2" fillId="0" borderId="13" xfId="2" applyFont="1" applyBorder="1" applyAlignment="1">
      <alignment horizontal="center" vertical="center" wrapText="1"/>
    </xf>
    <xf numFmtId="0" fontId="12" fillId="0" borderId="13" xfId="2" applyFont="1" applyBorder="1" applyAlignment="1">
      <alignment horizontal="center" vertical="center" wrapText="1"/>
    </xf>
    <xf numFmtId="14" fontId="9" fillId="0" borderId="13" xfId="2" applyNumberFormat="1" applyBorder="1" applyAlignment="1">
      <alignment horizontal="center" vertical="center" wrapText="1"/>
    </xf>
    <xf numFmtId="0" fontId="9" fillId="0" borderId="13" xfId="2" applyBorder="1" applyAlignment="1">
      <alignment horizontal="left" vertical="center" wrapText="1"/>
    </xf>
    <xf numFmtId="164" fontId="9" fillId="0" borderId="13" xfId="2" applyNumberFormat="1" applyBorder="1" applyAlignment="1">
      <alignment horizontal="center" vertical="center" wrapText="1"/>
    </xf>
    <xf numFmtId="0" fontId="9" fillId="0" borderId="13" xfId="2" applyBorder="1" applyAlignment="1">
      <alignment horizontal="center" vertical="center" wrapText="1"/>
    </xf>
    <xf numFmtId="4" fontId="9" fillId="0" borderId="13" xfId="2" applyNumberFormat="1" applyBorder="1" applyAlignment="1">
      <alignment horizontal="center" vertical="center" wrapText="1"/>
    </xf>
    <xf numFmtId="0" fontId="9" fillId="4" borderId="13" xfId="2" applyFill="1" applyBorder="1" applyAlignment="1">
      <alignment horizontal="left" vertical="center" wrapText="1"/>
    </xf>
    <xf numFmtId="0" fontId="9" fillId="4" borderId="13" xfId="2" applyFill="1" applyBorder="1" applyAlignment="1">
      <alignment horizontal="center" vertical="center" wrapText="1"/>
    </xf>
    <xf numFmtId="4" fontId="9" fillId="4" borderId="13" xfId="2" applyNumberFormat="1" applyFill="1" applyBorder="1" applyAlignment="1">
      <alignment horizontal="center" vertical="center" wrapText="1"/>
    </xf>
    <xf numFmtId="164" fontId="9" fillId="4" borderId="13" xfId="2" applyNumberFormat="1" applyFill="1" applyBorder="1" applyAlignment="1">
      <alignment horizontal="center" vertical="center" wrapText="1"/>
    </xf>
    <xf numFmtId="14" fontId="9" fillId="4" borderId="13" xfId="2" applyNumberFormat="1" applyFill="1" applyBorder="1" applyAlignment="1">
      <alignment horizontal="center" vertical="center" wrapText="1"/>
    </xf>
    <xf numFmtId="0" fontId="9" fillId="4" borderId="13" xfId="2" applyFill="1" applyBorder="1" applyAlignment="1">
      <alignment vertical="center" wrapText="1"/>
    </xf>
    <xf numFmtId="0" fontId="9" fillId="0" borderId="13" xfId="2" applyBorder="1" applyAlignment="1">
      <alignment vertical="center" wrapText="1"/>
    </xf>
    <xf numFmtId="14" fontId="9" fillId="0" borderId="15" xfId="2" applyNumberFormat="1" applyBorder="1" applyAlignment="1">
      <alignment horizontal="center" vertical="center" wrapText="1"/>
    </xf>
    <xf numFmtId="0" fontId="9" fillId="5" borderId="13" xfId="2" applyFill="1" applyBorder="1" applyAlignment="1">
      <alignment horizontal="center" vertical="center" wrapText="1"/>
    </xf>
    <xf numFmtId="4" fontId="9" fillId="5" borderId="13" xfId="2" applyNumberFormat="1" applyFill="1" applyBorder="1" applyAlignment="1">
      <alignment horizontal="center" vertical="center" wrapText="1"/>
    </xf>
    <xf numFmtId="0" fontId="2" fillId="0" borderId="13" xfId="0" applyFont="1" applyBorder="1" applyAlignment="1">
      <alignment horizontal="center" vertical="center" wrapText="1"/>
    </xf>
    <xf numFmtId="2" fontId="2" fillId="0" borderId="13" xfId="0" applyNumberFormat="1" applyFont="1" applyBorder="1" applyAlignment="1">
      <alignment horizontal="center" vertical="center" wrapText="1"/>
    </xf>
    <xf numFmtId="49" fontId="0" fillId="0" borderId="13" xfId="0" applyNumberFormat="1" applyBorder="1" applyAlignment="1">
      <alignment horizontal="center" vertical="center"/>
    </xf>
    <xf numFmtId="0" fontId="0" fillId="0" borderId="13" xfId="0" applyBorder="1" applyAlignment="1">
      <alignment horizontal="justify" vertical="top" wrapText="1"/>
    </xf>
    <xf numFmtId="2" fontId="0" fillId="0" borderId="13" xfId="0" applyNumberFormat="1" applyBorder="1" applyAlignment="1">
      <alignment horizontal="center" vertical="center"/>
    </xf>
    <xf numFmtId="165" fontId="0" fillId="0" borderId="13" xfId="0" applyNumberFormat="1" applyBorder="1" applyAlignment="1">
      <alignment horizontal="center" vertical="center"/>
    </xf>
    <xf numFmtId="166" fontId="0" fillId="0" borderId="13" xfId="0" applyNumberFormat="1" applyBorder="1" applyAlignment="1">
      <alignment horizontal="center" vertical="center"/>
    </xf>
    <xf numFmtId="0" fontId="4" fillId="0" borderId="13" xfId="0" applyFont="1" applyBorder="1" applyAlignment="1">
      <alignment horizontal="center" vertical="center"/>
    </xf>
    <xf numFmtId="0" fontId="4" fillId="0" borderId="13" xfId="0" applyFont="1" applyBorder="1" applyAlignment="1">
      <alignment horizontal="justify" vertical="top" wrapText="1"/>
    </xf>
    <xf numFmtId="165" fontId="4" fillId="0" borderId="13" xfId="0" applyNumberFormat="1" applyFont="1" applyBorder="1" applyAlignment="1">
      <alignment horizontal="center" vertical="center"/>
    </xf>
    <xf numFmtId="49" fontId="0" fillId="0" borderId="19" xfId="0" applyNumberFormat="1" applyBorder="1" applyAlignment="1">
      <alignment horizontal="center" vertical="center"/>
    </xf>
    <xf numFmtId="0" fontId="0" fillId="0" borderId="19" xfId="0" applyBorder="1" applyAlignment="1">
      <alignment horizontal="justify" vertical="top" wrapText="1"/>
    </xf>
    <xf numFmtId="0" fontId="0" fillId="0" borderId="19" xfId="0" applyBorder="1" applyAlignment="1">
      <alignment horizontal="center" vertical="center"/>
    </xf>
    <xf numFmtId="2" fontId="0" fillId="0" borderId="19" xfId="0" applyNumberFormat="1" applyBorder="1" applyAlignment="1">
      <alignment horizontal="center" vertical="center"/>
    </xf>
    <xf numFmtId="165" fontId="0" fillId="0" borderId="19" xfId="0" applyNumberFormat="1" applyBorder="1" applyAlignment="1">
      <alignment horizontal="center" vertical="center"/>
    </xf>
    <xf numFmtId="166" fontId="0" fillId="0" borderId="19" xfId="0" applyNumberFormat="1" applyBorder="1" applyAlignment="1">
      <alignment horizontal="center" vertical="center"/>
    </xf>
    <xf numFmtId="2" fontId="0" fillId="0" borderId="16" xfId="0" applyNumberFormat="1" applyBorder="1" applyAlignment="1">
      <alignment horizontal="center" vertical="center"/>
    </xf>
    <xf numFmtId="165" fontId="0" fillId="0" borderId="16" xfId="0" applyNumberFormat="1" applyBorder="1" applyAlignment="1">
      <alignment horizontal="center" vertical="center"/>
    </xf>
    <xf numFmtId="166" fontId="0" fillId="0" borderId="16" xfId="0" applyNumberFormat="1" applyBorder="1" applyAlignment="1">
      <alignment horizontal="center" vertical="center"/>
    </xf>
    <xf numFmtId="49" fontId="0" fillId="0" borderId="0" xfId="0" applyNumberFormat="1" applyAlignment="1">
      <alignment horizontal="center" vertical="center"/>
    </xf>
    <xf numFmtId="2" fontId="0" fillId="0" borderId="0" xfId="0" applyNumberFormat="1" applyAlignment="1">
      <alignment vertical="center" wrapText="1"/>
    </xf>
    <xf numFmtId="2" fontId="0" fillId="0" borderId="0" xfId="0" applyNumberFormat="1" applyAlignment="1">
      <alignment horizontal="center" vertical="center"/>
    </xf>
    <xf numFmtId="167" fontId="4" fillId="0" borderId="0" xfId="0" applyNumberFormat="1" applyFont="1" applyAlignment="1">
      <alignment horizontal="center" vertical="center"/>
    </xf>
    <xf numFmtId="2" fontId="0" fillId="0" borderId="0" xfId="0" applyNumberFormat="1" applyAlignment="1" applyProtection="1">
      <alignment horizontal="center" vertical="center"/>
      <protection locked="0"/>
    </xf>
    <xf numFmtId="166" fontId="0" fillId="0" borderId="0" xfId="0" applyNumberFormat="1" applyAlignment="1">
      <alignment horizontal="center" vertical="center"/>
    </xf>
    <xf numFmtId="0" fontId="0" fillId="0" borderId="0" xfId="0" applyAlignment="1">
      <alignment horizontal="center" vertical="center"/>
    </xf>
    <xf numFmtId="0" fontId="0" fillId="0" borderId="0" xfId="0" applyAlignment="1">
      <alignment horizontal="justify" vertical="top" wrapText="1"/>
    </xf>
    <xf numFmtId="165" fontId="0" fillId="0" borderId="0" xfId="0" applyNumberFormat="1" applyAlignment="1">
      <alignment horizontal="center" vertical="center"/>
    </xf>
    <xf numFmtId="168" fontId="0" fillId="0" borderId="0" xfId="0" applyNumberFormat="1" applyAlignment="1">
      <alignment horizontal="center" vertical="center"/>
    </xf>
    <xf numFmtId="0" fontId="16" fillId="0" borderId="0" xfId="0" applyFont="1"/>
    <xf numFmtId="0" fontId="20" fillId="0" borderId="0" xfId="0" applyFont="1" applyAlignment="1">
      <alignment horizontal="right" wrapText="1"/>
    </xf>
    <xf numFmtId="0" fontId="20" fillId="0" borderId="0" xfId="0" applyFont="1" applyAlignment="1">
      <alignment horizontal="center" wrapText="1"/>
    </xf>
    <xf numFmtId="4" fontId="21" fillId="0" borderId="0" xfId="0" applyNumberFormat="1" applyFont="1" applyAlignment="1">
      <alignment horizontal="right" wrapText="1"/>
    </xf>
    <xf numFmtId="0" fontId="20" fillId="0" borderId="0" xfId="0" applyFont="1" applyAlignment="1">
      <alignment wrapText="1"/>
    </xf>
    <xf numFmtId="0" fontId="22" fillId="0" borderId="0" xfId="0" applyFont="1" applyAlignment="1">
      <alignment horizontal="right" wrapText="1"/>
    </xf>
    <xf numFmtId="0" fontId="23" fillId="0" borderId="0" xfId="0" applyFont="1" applyAlignment="1">
      <alignment horizontal="left"/>
    </xf>
    <xf numFmtId="0" fontId="21" fillId="0" borderId="0" xfId="0" applyFont="1" applyAlignment="1">
      <alignment wrapText="1"/>
    </xf>
    <xf numFmtId="1" fontId="20" fillId="0" borderId="0" xfId="0" applyNumberFormat="1" applyFont="1" applyAlignment="1">
      <alignment horizontal="left" wrapText="1"/>
    </xf>
    <xf numFmtId="0" fontId="19" fillId="0" borderId="0" xfId="0" applyFont="1" applyAlignment="1">
      <alignment vertical="top" wrapText="1"/>
    </xf>
    <xf numFmtId="49" fontId="26" fillId="0" borderId="0" xfId="3" applyNumberFormat="1" applyFont="1" applyAlignment="1">
      <alignment vertical="top" wrapText="1"/>
    </xf>
    <xf numFmtId="2" fontId="26" fillId="0" borderId="0" xfId="3" applyFont="1">
      <alignment wrapText="1"/>
    </xf>
    <xf numFmtId="2" fontId="28" fillId="0" borderId="0" xfId="3" applyFont="1" applyAlignment="1">
      <alignment horizontal="left"/>
    </xf>
    <xf numFmtId="2" fontId="29" fillId="0" borderId="0" xfId="3" applyFont="1">
      <alignment wrapText="1"/>
    </xf>
    <xf numFmtId="4" fontId="26" fillId="0" borderId="0" xfId="3" applyNumberFormat="1" applyFont="1">
      <alignment wrapText="1"/>
    </xf>
    <xf numFmtId="49" fontId="20" fillId="0" borderId="0" xfId="3" applyNumberFormat="1" applyFont="1" applyAlignment="1">
      <alignment horizontal="right" vertical="center" wrapText="1"/>
    </xf>
    <xf numFmtId="2" fontId="20" fillId="0" borderId="0" xfId="3" applyFont="1">
      <alignment wrapText="1"/>
    </xf>
    <xf numFmtId="2" fontId="23" fillId="0" borderId="0" xfId="3" applyFont="1" applyAlignment="1">
      <alignment horizontal="left"/>
    </xf>
    <xf numFmtId="2" fontId="21" fillId="0" borderId="0" xfId="3" applyFont="1">
      <alignment wrapText="1"/>
    </xf>
    <xf numFmtId="4" fontId="20" fillId="0" borderId="0" xfId="3" applyNumberFormat="1" applyFont="1">
      <alignment wrapText="1"/>
    </xf>
    <xf numFmtId="4" fontId="16" fillId="0" borderId="0" xfId="0" applyNumberFormat="1" applyFont="1"/>
    <xf numFmtId="0" fontId="16" fillId="0" borderId="0" xfId="0" applyFont="1" applyAlignment="1">
      <alignment horizontal="right"/>
    </xf>
    <xf numFmtId="0" fontId="16" fillId="0" borderId="20" xfId="0" applyFont="1" applyBorder="1" applyAlignment="1">
      <alignment horizontal="right" vertical="center" wrapText="1"/>
    </xf>
    <xf numFmtId="2" fontId="16" fillId="0" borderId="20" xfId="0" applyNumberFormat="1" applyFont="1" applyBorder="1" applyAlignment="1">
      <alignment horizontal="right" vertical="center" wrapText="1"/>
    </xf>
    <xf numFmtId="0" fontId="24" fillId="0" borderId="0" xfId="0" applyFont="1" applyAlignment="1">
      <alignment horizontal="left" vertical="center" wrapText="1"/>
    </xf>
    <xf numFmtId="0" fontId="16" fillId="0" borderId="0" xfId="0" applyFont="1" applyAlignment="1">
      <alignment wrapText="1"/>
    </xf>
    <xf numFmtId="0" fontId="16" fillId="0" borderId="17" xfId="0" applyFont="1" applyBorder="1" applyAlignment="1">
      <alignment horizontal="right" vertical="center" wrapText="1"/>
    </xf>
    <xf numFmtId="2" fontId="16" fillId="0" borderId="17" xfId="0" applyNumberFormat="1" applyFont="1" applyBorder="1" applyAlignment="1">
      <alignment horizontal="right" vertical="center" wrapText="1"/>
    </xf>
    <xf numFmtId="0" fontId="24" fillId="0" borderId="0" xfId="0" applyFont="1" applyAlignment="1">
      <alignment vertical="center" wrapText="1"/>
    </xf>
    <xf numFmtId="0" fontId="15" fillId="0" borderId="21" xfId="0" applyFont="1" applyBorder="1" applyAlignment="1">
      <alignment horizontal="right"/>
    </xf>
    <xf numFmtId="169" fontId="15" fillId="0" borderId="21" xfId="0" applyNumberFormat="1" applyFont="1" applyBorder="1" applyAlignment="1">
      <alignment horizontal="right"/>
    </xf>
    <xf numFmtId="0" fontId="15" fillId="0" borderId="0" xfId="0" applyFont="1"/>
    <xf numFmtId="169" fontId="16" fillId="0" borderId="0" xfId="0" applyNumberFormat="1" applyFont="1"/>
    <xf numFmtId="169" fontId="16" fillId="0" borderId="0" xfId="0" applyNumberFormat="1" applyFont="1" applyAlignment="1">
      <alignment horizontal="right"/>
    </xf>
    <xf numFmtId="169" fontId="16" fillId="0" borderId="21" xfId="0" applyNumberFormat="1" applyFont="1" applyBorder="1" applyAlignment="1">
      <alignment horizontal="right"/>
    </xf>
    <xf numFmtId="0" fontId="30" fillId="0" borderId="0" xfId="0" applyFont="1"/>
    <xf numFmtId="0" fontId="11" fillId="0" borderId="0" xfId="0" applyFont="1"/>
    <xf numFmtId="4" fontId="11" fillId="0" borderId="0" xfId="0" applyNumberFormat="1" applyFont="1"/>
    <xf numFmtId="0" fontId="3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0" borderId="22" xfId="0" applyBorder="1" applyAlignment="1">
      <alignment horizontal="center" vertical="center"/>
    </xf>
    <xf numFmtId="0" fontId="9" fillId="0" borderId="23" xfId="1" applyFont="1" applyBorder="1" applyAlignment="1">
      <alignment vertical="center" wrapText="1"/>
    </xf>
    <xf numFmtId="0" fontId="2" fillId="0" borderId="24" xfId="0" applyFont="1" applyBorder="1" applyAlignment="1">
      <alignment horizontal="center" vertical="center" wrapText="1"/>
    </xf>
    <xf numFmtId="0" fontId="0" fillId="0" borderId="26" xfId="0" applyBorder="1" applyAlignment="1">
      <alignment horizontal="center" vertical="center"/>
    </xf>
    <xf numFmtId="0" fontId="9" fillId="0" borderId="27" xfId="1" applyFont="1" applyBorder="1" applyAlignment="1">
      <alignment vertical="center" wrapText="1"/>
    </xf>
    <xf numFmtId="3" fontId="0" fillId="0" borderId="6" xfId="0" applyNumberFormat="1" applyBorder="1" applyAlignment="1">
      <alignment horizontal="center"/>
    </xf>
    <xf numFmtId="1" fontId="0" fillId="0" borderId="7" xfId="0" applyNumberFormat="1" applyBorder="1" applyAlignment="1">
      <alignment horizontal="center"/>
    </xf>
    <xf numFmtId="4" fontId="0" fillId="0" borderId="8" xfId="0" applyNumberFormat="1" applyBorder="1" applyAlignment="1" applyProtection="1">
      <alignment horizontal="center"/>
      <protection locked="0"/>
    </xf>
    <xf numFmtId="4" fontId="0" fillId="0" borderId="9" xfId="0" applyNumberFormat="1" applyBorder="1" applyAlignment="1">
      <alignment horizontal="center"/>
    </xf>
    <xf numFmtId="0" fontId="0" fillId="0" borderId="7" xfId="0" applyBorder="1" applyAlignment="1">
      <alignment horizontal="center"/>
    </xf>
    <xf numFmtId="4" fontId="0" fillId="0" borderId="7" xfId="0" applyNumberFormat="1" applyBorder="1" applyAlignment="1" applyProtection="1">
      <alignment horizontal="center"/>
      <protection locked="0"/>
    </xf>
    <xf numFmtId="0" fontId="0" fillId="0" borderId="6" xfId="0" applyBorder="1" applyAlignment="1">
      <alignment horizontal="center"/>
    </xf>
    <xf numFmtId="1" fontId="0" fillId="0" borderId="6" xfId="0" applyNumberFormat="1" applyBorder="1" applyAlignment="1">
      <alignment horizontal="center"/>
    </xf>
    <xf numFmtId="4" fontId="0" fillId="0" borderId="6" xfId="0" applyNumberFormat="1" applyBorder="1" applyAlignment="1">
      <alignment horizontal="center"/>
    </xf>
    <xf numFmtId="0" fontId="2" fillId="0" borderId="0" xfId="0" applyFont="1" applyAlignment="1">
      <alignment horizontal="center" vertical="center"/>
    </xf>
    <xf numFmtId="0" fontId="0" fillId="0" borderId="30" xfId="0" applyBorder="1" applyAlignment="1">
      <alignment horizontal="center" vertical="center"/>
    </xf>
    <xf numFmtId="0" fontId="0" fillId="0" borderId="31" xfId="0" applyBorder="1"/>
    <xf numFmtId="3" fontId="0" fillId="0" borderId="31" xfId="0" applyNumberFormat="1" applyBorder="1" applyAlignment="1">
      <alignment horizontal="center"/>
    </xf>
    <xf numFmtId="4" fontId="0" fillId="0" borderId="32" xfId="0" applyNumberFormat="1" applyBorder="1" applyAlignment="1">
      <alignment horizontal="center"/>
    </xf>
    <xf numFmtId="0" fontId="2" fillId="0" borderId="33" xfId="0" applyFont="1" applyBorder="1" applyAlignment="1">
      <alignment horizontal="center" vertical="center" wrapText="1"/>
    </xf>
    <xf numFmtId="4" fontId="0" fillId="0" borderId="24" xfId="0" applyNumberFormat="1" applyBorder="1" applyAlignment="1">
      <alignment horizontal="center"/>
    </xf>
    <xf numFmtId="3" fontId="0" fillId="0" borderId="33" xfId="0" applyNumberFormat="1" applyBorder="1" applyAlignment="1">
      <alignment horizontal="center"/>
    </xf>
    <xf numFmtId="0" fontId="0" fillId="0" borderId="1" xfId="0" applyBorder="1" applyAlignment="1">
      <alignment horizontal="center" vertical="center"/>
    </xf>
    <xf numFmtId="0" fontId="0" fillId="0" borderId="2" xfId="0" applyBorder="1"/>
    <xf numFmtId="3" fontId="0" fillId="0" borderId="2" xfId="0" applyNumberFormat="1" applyBorder="1" applyAlignment="1">
      <alignment horizontal="center"/>
    </xf>
    <xf numFmtId="0" fontId="8" fillId="0" borderId="0" xfId="2" applyFont="1"/>
    <xf numFmtId="0" fontId="2" fillId="0" borderId="0" xfId="0" applyFont="1" applyAlignment="1">
      <alignment vertical="center"/>
    </xf>
    <xf numFmtId="0" fontId="0" fillId="0" borderId="0" xfId="0" applyAlignment="1">
      <alignment vertical="center"/>
    </xf>
    <xf numFmtId="0" fontId="31" fillId="0" borderId="0" xfId="0" applyFont="1" applyAlignment="1">
      <alignment vertical="center"/>
    </xf>
    <xf numFmtId="3" fontId="0" fillId="0" borderId="23" xfId="0" applyNumberFormat="1" applyBorder="1" applyAlignment="1">
      <alignment horizontal="center" vertical="center"/>
    </xf>
    <xf numFmtId="4" fontId="0" fillId="0" borderId="25" xfId="0" applyNumberFormat="1" applyBorder="1" applyAlignment="1">
      <alignment horizontal="center" vertical="center"/>
    </xf>
    <xf numFmtId="4" fontId="0" fillId="0" borderId="7" xfId="0" applyNumberFormat="1" applyBorder="1" applyAlignment="1">
      <alignment horizontal="center" vertical="center"/>
    </xf>
    <xf numFmtId="3" fontId="0" fillId="0" borderId="27" xfId="0" applyNumberFormat="1" applyBorder="1" applyAlignment="1">
      <alignment horizontal="center" vertical="center"/>
    </xf>
    <xf numFmtId="4" fontId="0" fillId="0" borderId="28" xfId="0" applyNumberFormat="1" applyBorder="1" applyAlignment="1">
      <alignment horizontal="center" vertical="center"/>
    </xf>
    <xf numFmtId="4" fontId="0" fillId="0" borderId="29" xfId="0" applyNumberFormat="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4" fontId="0" fillId="0" borderId="4" xfId="0" applyNumberFormat="1" applyBorder="1" applyAlignment="1">
      <alignment horizontal="center" vertical="center"/>
    </xf>
    <xf numFmtId="164" fontId="32" fillId="0" borderId="13" xfId="2" applyNumberFormat="1" applyFont="1" applyBorder="1" applyAlignment="1">
      <alignment horizontal="center" vertical="center" wrapText="1"/>
    </xf>
    <xf numFmtId="0" fontId="9" fillId="0" borderId="13" xfId="2" applyBorder="1" applyAlignment="1">
      <alignment wrapText="1"/>
    </xf>
    <xf numFmtId="14" fontId="9" fillId="6" borderId="13" xfId="2" applyNumberFormat="1" applyFill="1" applyBorder="1" applyAlignment="1">
      <alignment horizontal="center" vertical="center" wrapText="1"/>
    </xf>
    <xf numFmtId="0" fontId="9" fillId="6" borderId="13" xfId="2" applyFill="1" applyBorder="1" applyAlignment="1">
      <alignment horizontal="center" vertical="center" wrapText="1"/>
    </xf>
    <xf numFmtId="0" fontId="12" fillId="6" borderId="13" xfId="2" applyFont="1" applyFill="1" applyBorder="1" applyAlignment="1">
      <alignment horizontal="center" vertical="center" wrapText="1"/>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1"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1" fillId="0" borderId="0" xfId="0" applyFont="1" applyAlignment="1">
      <alignment horizontal="left"/>
    </xf>
    <xf numFmtId="0" fontId="2" fillId="5" borderId="13" xfId="2" applyFont="1" applyFill="1" applyBorder="1" applyAlignment="1">
      <alignment horizontal="left" vertical="center" wrapText="1"/>
    </xf>
    <xf numFmtId="0" fontId="2" fillId="2" borderId="13" xfId="2" applyFont="1" applyFill="1" applyBorder="1" applyAlignment="1">
      <alignment horizontal="center" vertical="center" wrapText="1"/>
    </xf>
    <xf numFmtId="0" fontId="12" fillId="3" borderId="13" xfId="2" applyFont="1" applyFill="1" applyBorder="1" applyAlignment="1">
      <alignment horizontal="left" vertical="center" wrapText="1"/>
    </xf>
    <xf numFmtId="0" fontId="12" fillId="6" borderId="14" xfId="2" applyFont="1" applyFill="1" applyBorder="1" applyAlignment="1">
      <alignment horizontal="left" vertical="center" wrapText="1"/>
    </xf>
    <xf numFmtId="0" fontId="12" fillId="6" borderId="17" xfId="2" applyFont="1" applyFill="1" applyBorder="1" applyAlignment="1">
      <alignment horizontal="left" vertical="center" wrapText="1"/>
    </xf>
    <xf numFmtId="0" fontId="9" fillId="6" borderId="14" xfId="2" applyFill="1" applyBorder="1" applyAlignment="1">
      <alignment horizontal="left" vertical="center" wrapText="1"/>
    </xf>
    <xf numFmtId="0" fontId="9" fillId="6" borderId="17" xfId="2" applyFill="1" applyBorder="1" applyAlignment="1">
      <alignment horizontal="left" vertical="center" wrapText="1"/>
    </xf>
    <xf numFmtId="0" fontId="9" fillId="6" borderId="18" xfId="2" applyFill="1" applyBorder="1" applyAlignment="1">
      <alignment horizontal="left" vertical="center" wrapText="1"/>
    </xf>
    <xf numFmtId="4" fontId="9" fillId="6" borderId="14" xfId="2" applyNumberFormat="1" applyFill="1" applyBorder="1" applyAlignment="1">
      <alignment horizontal="left" vertical="center" wrapText="1"/>
    </xf>
    <xf numFmtId="4" fontId="9" fillId="6" borderId="17" xfId="2" applyNumberFormat="1" applyFill="1" applyBorder="1" applyAlignment="1">
      <alignment horizontal="left" vertical="center" wrapText="1"/>
    </xf>
    <xf numFmtId="4" fontId="9" fillId="6" borderId="18" xfId="2" applyNumberFormat="1" applyFill="1" applyBorder="1" applyAlignment="1">
      <alignment horizontal="left" vertical="center" wrapText="1"/>
    </xf>
    <xf numFmtId="0" fontId="14" fillId="0" borderId="0" xfId="0" applyFont="1" applyAlignment="1">
      <alignment horizontal="left" wrapText="1"/>
    </xf>
    <xf numFmtId="0" fontId="16" fillId="0" borderId="0" xfId="0" applyFont="1" applyAlignment="1">
      <alignment horizontal="left" vertical="center" wrapText="1"/>
    </xf>
    <xf numFmtId="0" fontId="16" fillId="0" borderId="21" xfId="0" applyFont="1" applyBorder="1" applyAlignment="1">
      <alignment horizontal="left" vertical="center" wrapText="1"/>
    </xf>
    <xf numFmtId="0" fontId="15" fillId="0" borderId="0" xfId="0" applyFont="1" applyAlignment="1">
      <alignment horizontal="left"/>
    </xf>
    <xf numFmtId="0" fontId="2" fillId="0" borderId="0" xfId="0" applyFont="1" applyAlignment="1">
      <alignment horizontal="left"/>
    </xf>
    <xf numFmtId="0" fontId="16" fillId="0" borderId="20" xfId="0" applyFont="1" applyBorder="1" applyAlignment="1">
      <alignment horizontal="left" vertical="center" wrapText="1"/>
    </xf>
    <xf numFmtId="0" fontId="16" fillId="0" borderId="17" xfId="0" applyFont="1" applyBorder="1" applyAlignment="1">
      <alignment horizontal="left" vertical="center" wrapText="1"/>
    </xf>
    <xf numFmtId="0" fontId="15" fillId="0" borderId="21" xfId="0" applyFont="1" applyBorder="1" applyAlignment="1">
      <alignment horizontal="left" vertical="center" wrapText="1"/>
    </xf>
    <xf numFmtId="0" fontId="19" fillId="0" borderId="0" xfId="0" applyFont="1" applyAlignment="1">
      <alignment horizontal="left" vertical="center" wrapText="1"/>
    </xf>
    <xf numFmtId="0" fontId="17" fillId="0" borderId="0" xfId="0" applyFont="1" applyAlignment="1">
      <alignment wrapText="1"/>
    </xf>
    <xf numFmtId="0" fontId="18" fillId="0" borderId="0" xfId="0" applyFont="1" applyAlignment="1">
      <alignment wrapText="1"/>
    </xf>
    <xf numFmtId="0" fontId="19" fillId="0" borderId="0" xfId="0" applyFont="1" applyAlignment="1">
      <alignment wrapText="1"/>
    </xf>
    <xf numFmtId="0" fontId="16" fillId="0" borderId="0" xfId="0" applyFont="1" applyAlignment="1">
      <alignment wrapText="1"/>
    </xf>
    <xf numFmtId="1" fontId="19" fillId="0" borderId="0" xfId="0" applyNumberFormat="1" applyFont="1" applyAlignment="1">
      <alignment horizontal="left" vertical="center" wrapText="1"/>
    </xf>
    <xf numFmtId="0" fontId="24" fillId="0" borderId="0" xfId="0" applyFont="1" applyAlignment="1">
      <alignment horizontal="left" vertical="center" wrapText="1"/>
    </xf>
    <xf numFmtId="0" fontId="27" fillId="0" borderId="0" xfId="0" applyFont="1" applyAlignment="1">
      <alignment horizontal="left" vertical="top" wrapText="1"/>
    </xf>
    <xf numFmtId="0" fontId="2" fillId="0" borderId="13" xfId="0" applyFont="1" applyBorder="1" applyAlignment="1">
      <alignment vertical="center"/>
    </xf>
    <xf numFmtId="0" fontId="0" fillId="0" borderId="13" xfId="0" applyBorder="1" applyAlignment="1"/>
    <xf numFmtId="0" fontId="2" fillId="0" borderId="11" xfId="0" applyFont="1" applyBorder="1" applyAlignment="1">
      <alignment horizontal="left" vertical="center"/>
    </xf>
    <xf numFmtId="0" fontId="0" fillId="0" borderId="11" xfId="0" applyBorder="1" applyAlignment="1">
      <alignment horizontal="left" vertical="center"/>
    </xf>
    <xf numFmtId="4" fontId="2" fillId="0" borderId="11" xfId="0" applyNumberFormat="1" applyFont="1" applyBorder="1" applyAlignment="1">
      <alignment horizontal="right" vertical="center"/>
    </xf>
    <xf numFmtId="4" fontId="0" fillId="0" borderId="11" xfId="0" applyNumberFormat="1" applyBorder="1" applyAlignment="1">
      <alignment horizontal="right" vertical="center"/>
    </xf>
    <xf numFmtId="0" fontId="2" fillId="0" borderId="13" xfId="0" applyFont="1" applyBorder="1" applyAlignment="1">
      <alignment horizontal="justify" vertical="center" wrapText="1"/>
    </xf>
    <xf numFmtId="0" fontId="0" fillId="0" borderId="0" xfId="0" applyAlignment="1">
      <alignment horizontal="left" wrapText="1"/>
    </xf>
  </cellXfs>
  <cellStyles count="4">
    <cellStyle name="Navadno" xfId="0" builtinId="0"/>
    <cellStyle name="Navadno 2" xfId="1" xr:uid="{00000000-0005-0000-0000-000001000000}"/>
    <cellStyle name="Navadno 2 2" xfId="3" xr:uid="{924444E1-F13B-4353-9660-A5A69789B510}"/>
    <cellStyle name="Navadno 3" xfId="2" xr:uid="{6F0636CC-1A3E-4D70-9B11-9164D7FBD0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1"/>
  <sheetViews>
    <sheetView tabSelected="1" zoomScaleNormal="100" workbookViewId="0">
      <selection activeCell="A4" sqref="A4"/>
    </sheetView>
  </sheetViews>
  <sheetFormatPr defaultRowHeight="15" x14ac:dyDescent="0.25"/>
  <cols>
    <col min="1" max="1" width="9.140625" style="138"/>
    <col min="2" max="2" width="69.85546875" style="138" customWidth="1"/>
    <col min="3" max="4" width="21.28515625" style="138" customWidth="1"/>
    <col min="5" max="5" width="33.7109375" style="138" customWidth="1"/>
    <col min="6" max="16384" width="9.140625" style="138"/>
  </cols>
  <sheetData>
    <row r="1" spans="1:5" x14ac:dyDescent="0.25">
      <c r="A1" s="137" t="s">
        <v>0</v>
      </c>
    </row>
    <row r="2" spans="1:5" x14ac:dyDescent="0.25">
      <c r="A2" s="139" t="s">
        <v>1</v>
      </c>
    </row>
    <row r="3" spans="1:5" x14ac:dyDescent="0.25">
      <c r="A3" s="139"/>
    </row>
    <row r="4" spans="1:5" x14ac:dyDescent="0.25">
      <c r="A4" s="137"/>
    </row>
    <row r="5" spans="1:5" x14ac:dyDescent="0.25">
      <c r="A5" s="137" t="s">
        <v>2</v>
      </c>
    </row>
    <row r="6" spans="1:5" x14ac:dyDescent="0.25">
      <c r="A6" s="137"/>
    </row>
    <row r="7" spans="1:5" ht="15.75" thickBot="1" x14ac:dyDescent="0.3">
      <c r="A7" s="137"/>
    </row>
    <row r="8" spans="1:5" ht="45.75" thickBot="1" x14ac:dyDescent="0.3">
      <c r="A8" s="108" t="s">
        <v>3</v>
      </c>
      <c r="B8" s="109" t="s">
        <v>4</v>
      </c>
      <c r="C8" s="109" t="s">
        <v>5</v>
      </c>
      <c r="D8" s="110" t="s">
        <v>6</v>
      </c>
      <c r="E8" s="2" t="s">
        <v>7</v>
      </c>
    </row>
    <row r="9" spans="1:5" ht="30" x14ac:dyDescent="0.25">
      <c r="A9" s="111" t="s">
        <v>8</v>
      </c>
      <c r="B9" s="112" t="s">
        <v>9</v>
      </c>
      <c r="C9" s="140">
        <v>2</v>
      </c>
      <c r="D9" s="141">
        <v>0</v>
      </c>
      <c r="E9" s="142">
        <f>+C9*D9</f>
        <v>0</v>
      </c>
    </row>
    <row r="10" spans="1:5" ht="30.75" thickBot="1" x14ac:dyDescent="0.3">
      <c r="A10" s="114" t="s">
        <v>10</v>
      </c>
      <c r="B10" s="115" t="s">
        <v>11</v>
      </c>
      <c r="C10" s="143">
        <v>2</v>
      </c>
      <c r="D10" s="144">
        <v>0</v>
      </c>
      <c r="E10" s="145">
        <f>+C10*D10</f>
        <v>0</v>
      </c>
    </row>
    <row r="11" spans="1:5" ht="15.75" thickBot="1" x14ac:dyDescent="0.3">
      <c r="A11" s="154" t="s">
        <v>12</v>
      </c>
      <c r="B11" s="155"/>
      <c r="C11" s="146"/>
      <c r="D11" s="147"/>
      <c r="E11" s="148">
        <f>SUM(E9:E10)</f>
        <v>0</v>
      </c>
    </row>
  </sheetData>
  <mergeCells count="1">
    <mergeCell ref="A11:B11"/>
  </mergeCells>
  <pageMargins left="0.70866141732283472" right="0.70866141732283472" top="0.74803149606299213" bottom="0.74803149606299213" header="0.31496062992125984" footer="0.31496062992125984"/>
  <pageSetup paperSize="9"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21"/>
  <sheetViews>
    <sheetView zoomScaleNormal="100" workbookViewId="0">
      <selection activeCell="A18" sqref="A18"/>
    </sheetView>
  </sheetViews>
  <sheetFormatPr defaultRowHeight="15" x14ac:dyDescent="0.25"/>
  <cols>
    <col min="2" max="2" width="93.5703125" customWidth="1"/>
    <col min="3" max="3" width="11.42578125" customWidth="1"/>
    <col min="4" max="4" width="20.42578125" bestFit="1" customWidth="1"/>
    <col min="5" max="5" width="18.85546875" customWidth="1"/>
    <col min="6" max="6" width="15.85546875" customWidth="1"/>
  </cols>
  <sheetData>
    <row r="1" spans="1:6" x14ac:dyDescent="0.25">
      <c r="A1" s="1" t="s">
        <v>0</v>
      </c>
    </row>
    <row r="2" spans="1:6" x14ac:dyDescent="0.25">
      <c r="A2" s="107" t="s">
        <v>1</v>
      </c>
    </row>
    <row r="3" spans="1:6" x14ac:dyDescent="0.25">
      <c r="A3" s="107"/>
    </row>
    <row r="4" spans="1:6" x14ac:dyDescent="0.25">
      <c r="A4" s="1"/>
    </row>
    <row r="5" spans="1:6" x14ac:dyDescent="0.25">
      <c r="A5" s="1" t="s">
        <v>13</v>
      </c>
    </row>
    <row r="6" spans="1:6" x14ac:dyDescent="0.25">
      <c r="A6" s="1"/>
    </row>
    <row r="7" spans="1:6" ht="15.75" thickBot="1" x14ac:dyDescent="0.3">
      <c r="A7" s="7"/>
      <c r="B7" s="7"/>
      <c r="C7" s="7"/>
    </row>
    <row r="8" spans="1:6" ht="75.75" thickBot="1" x14ac:dyDescent="0.3">
      <c r="A8" s="2" t="s">
        <v>3</v>
      </c>
      <c r="B8" s="2" t="s">
        <v>14</v>
      </c>
      <c r="C8" s="2" t="s">
        <v>5</v>
      </c>
      <c r="D8" s="2" t="s">
        <v>6</v>
      </c>
      <c r="E8" s="2" t="s">
        <v>7</v>
      </c>
      <c r="F8" s="3"/>
    </row>
    <row r="9" spans="1:6" x14ac:dyDescent="0.25">
      <c r="A9" s="116" t="s">
        <v>8</v>
      </c>
      <c r="B9" s="11" t="s">
        <v>15</v>
      </c>
      <c r="C9" s="117">
        <v>1</v>
      </c>
      <c r="D9" s="118"/>
      <c r="E9" s="119">
        <f>+C9*D9</f>
        <v>0</v>
      </c>
      <c r="F9" s="4"/>
    </row>
    <row r="10" spans="1:6" x14ac:dyDescent="0.25">
      <c r="A10" s="120" t="s">
        <v>10</v>
      </c>
      <c r="B10" s="10" t="s">
        <v>16</v>
      </c>
      <c r="C10" s="117">
        <v>1</v>
      </c>
      <c r="D10" s="121"/>
      <c r="E10" s="9">
        <f>+C10*D10</f>
        <v>0</v>
      </c>
      <c r="F10" s="4"/>
    </row>
    <row r="11" spans="1:6" x14ac:dyDescent="0.25">
      <c r="A11" s="122" t="s">
        <v>17</v>
      </c>
      <c r="B11" s="10" t="s">
        <v>18</v>
      </c>
      <c r="C11" s="123">
        <v>1</v>
      </c>
      <c r="D11" s="121"/>
      <c r="E11" s="124">
        <f t="shared" ref="E11:E16" si="0">+C11*D11</f>
        <v>0</v>
      </c>
      <c r="F11" s="4"/>
    </row>
    <row r="12" spans="1:6" x14ac:dyDescent="0.25">
      <c r="A12" s="122" t="s">
        <v>19</v>
      </c>
      <c r="B12" s="10" t="s">
        <v>20</v>
      </c>
      <c r="C12" s="123">
        <v>1</v>
      </c>
      <c r="D12" s="121"/>
      <c r="E12" s="124">
        <f t="shared" si="0"/>
        <v>0</v>
      </c>
      <c r="F12" s="4"/>
    </row>
    <row r="13" spans="1:6" x14ac:dyDescent="0.25">
      <c r="A13" s="122" t="s">
        <v>21</v>
      </c>
      <c r="B13" s="8" t="s">
        <v>22</v>
      </c>
      <c r="C13" s="123">
        <v>1</v>
      </c>
      <c r="D13" s="121"/>
      <c r="E13" s="124">
        <f t="shared" si="0"/>
        <v>0</v>
      </c>
      <c r="F13" s="4"/>
    </row>
    <row r="14" spans="1:6" x14ac:dyDescent="0.25">
      <c r="A14" s="122" t="s">
        <v>23</v>
      </c>
      <c r="B14" s="10" t="s">
        <v>24</v>
      </c>
      <c r="C14" s="116">
        <v>1</v>
      </c>
      <c r="D14" s="121"/>
      <c r="E14" s="124">
        <f t="shared" si="0"/>
        <v>0</v>
      </c>
      <c r="F14" s="4"/>
    </row>
    <row r="15" spans="1:6" x14ac:dyDescent="0.25">
      <c r="A15" s="122" t="s">
        <v>25</v>
      </c>
      <c r="B15" s="10" t="s">
        <v>26</v>
      </c>
      <c r="C15" s="116">
        <v>1</v>
      </c>
      <c r="D15" s="121"/>
      <c r="E15" s="124">
        <f t="shared" si="0"/>
        <v>0</v>
      </c>
      <c r="F15" s="4"/>
    </row>
    <row r="16" spans="1:6" ht="45" x14ac:dyDescent="0.25">
      <c r="A16" s="122" t="s">
        <v>27</v>
      </c>
      <c r="B16" s="10" t="s">
        <v>28</v>
      </c>
      <c r="C16" s="116">
        <v>1</v>
      </c>
      <c r="D16" s="121"/>
      <c r="E16" s="124">
        <f t="shared" si="0"/>
        <v>0</v>
      </c>
      <c r="F16" s="4"/>
    </row>
    <row r="17" spans="1:6" ht="15.75" thickBot="1" x14ac:dyDescent="0.3">
      <c r="A17" s="156" t="s">
        <v>29</v>
      </c>
      <c r="B17" s="157"/>
      <c r="C17" s="157"/>
      <c r="D17" s="158"/>
      <c r="E17" s="5">
        <f>SUM(E9:E16)</f>
        <v>0</v>
      </c>
      <c r="F17" s="4"/>
    </row>
    <row r="18" spans="1:6" x14ac:dyDescent="0.25">
      <c r="A18" s="6"/>
    </row>
    <row r="19" spans="1:6" x14ac:dyDescent="0.25">
      <c r="A19" s="159"/>
      <c r="B19" s="159"/>
    </row>
    <row r="20" spans="1:6" x14ac:dyDescent="0.25">
      <c r="A20" s="1"/>
    </row>
    <row r="21" spans="1:6" x14ac:dyDescent="0.25">
      <c r="B21" s="125"/>
    </row>
  </sheetData>
  <mergeCells count="2">
    <mergeCell ref="A17:D17"/>
    <mergeCell ref="A19:B19"/>
  </mergeCells>
  <pageMargins left="0.7" right="0.7" top="0.75" bottom="0.75" header="0.3" footer="0.3"/>
  <pageSetup paperSize="9" scale="83" orientation="landscape" r:id="rId1"/>
  <headerFooter>
    <oddFooter>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E10"/>
  <sheetViews>
    <sheetView zoomScaleNormal="100" workbookViewId="0">
      <selection activeCell="A5" sqref="A5"/>
    </sheetView>
  </sheetViews>
  <sheetFormatPr defaultRowHeight="15" x14ac:dyDescent="0.25"/>
  <cols>
    <col min="2" max="2" width="86.140625" customWidth="1"/>
    <col min="3" max="3" width="26.28515625" customWidth="1"/>
    <col min="4" max="4" width="21.28515625" customWidth="1"/>
    <col min="5" max="5" width="33.7109375" customWidth="1"/>
  </cols>
  <sheetData>
    <row r="1" spans="1:5" x14ac:dyDescent="0.25">
      <c r="A1" s="1" t="s">
        <v>0</v>
      </c>
    </row>
    <row r="2" spans="1:5" x14ac:dyDescent="0.25">
      <c r="A2" s="107" t="s">
        <v>1</v>
      </c>
    </row>
    <row r="3" spans="1:5" x14ac:dyDescent="0.25">
      <c r="A3" s="107"/>
    </row>
    <row r="4" spans="1:5" x14ac:dyDescent="0.25">
      <c r="A4" s="1"/>
    </row>
    <row r="5" spans="1:5" x14ac:dyDescent="0.25">
      <c r="A5" s="1" t="s">
        <v>30</v>
      </c>
    </row>
    <row r="6" spans="1:5" x14ac:dyDescent="0.25">
      <c r="A6" s="1"/>
    </row>
    <row r="7" spans="1:5" ht="15.75" thickBot="1" x14ac:dyDescent="0.3">
      <c r="A7" s="1"/>
      <c r="B7" s="7"/>
      <c r="C7" s="7"/>
      <c r="D7" s="7"/>
    </row>
    <row r="8" spans="1:5" ht="45.75" thickBot="1" x14ac:dyDescent="0.3">
      <c r="A8" s="108" t="s">
        <v>3</v>
      </c>
      <c r="B8" s="130" t="s">
        <v>4</v>
      </c>
      <c r="C8" s="109" t="s">
        <v>31</v>
      </c>
      <c r="D8" s="2" t="s">
        <v>6</v>
      </c>
      <c r="E8" s="2" t="s">
        <v>7</v>
      </c>
    </row>
    <row r="9" spans="1:5" ht="15.75" thickBot="1" x14ac:dyDescent="0.3">
      <c r="A9" s="126" t="s">
        <v>8</v>
      </c>
      <c r="B9" s="127" t="s">
        <v>32</v>
      </c>
      <c r="C9" s="128">
        <v>1</v>
      </c>
      <c r="D9" s="129"/>
      <c r="E9" s="13">
        <f>+C9*D9</f>
        <v>0</v>
      </c>
    </row>
    <row r="10" spans="1:5" ht="15.75" thickBot="1" x14ac:dyDescent="0.3">
      <c r="A10" s="156" t="s">
        <v>33</v>
      </c>
      <c r="B10" s="158"/>
      <c r="C10" s="17"/>
      <c r="D10" s="17"/>
      <c r="E10" s="5">
        <f>SUM(E9:E9)</f>
        <v>0</v>
      </c>
    </row>
  </sheetData>
  <mergeCells count="1">
    <mergeCell ref="A10:B10"/>
  </mergeCells>
  <pageMargins left="0.7" right="0.7" top="0.75" bottom="0.75" header="0.3" footer="0.3"/>
  <pageSetup paperSize="9" scale="7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E10"/>
  <sheetViews>
    <sheetView zoomScaleNormal="100" workbookViewId="0">
      <selection activeCell="A5" sqref="A5"/>
    </sheetView>
  </sheetViews>
  <sheetFormatPr defaultRowHeight="15" x14ac:dyDescent="0.25"/>
  <cols>
    <col min="2" max="2" width="85.140625" customWidth="1"/>
    <col min="3" max="3" width="23.42578125" customWidth="1"/>
    <col min="4" max="4" width="21.28515625" customWidth="1"/>
    <col min="5" max="5" width="33.7109375" customWidth="1"/>
  </cols>
  <sheetData>
    <row r="1" spans="1:5" x14ac:dyDescent="0.25">
      <c r="A1" s="1" t="s">
        <v>0</v>
      </c>
    </row>
    <row r="2" spans="1:5" x14ac:dyDescent="0.25">
      <c r="A2" s="107" t="s">
        <v>1</v>
      </c>
    </row>
    <row r="3" spans="1:5" x14ac:dyDescent="0.25">
      <c r="A3" s="107"/>
    </row>
    <row r="4" spans="1:5" x14ac:dyDescent="0.25">
      <c r="A4" s="1"/>
    </row>
    <row r="5" spans="1:5" x14ac:dyDescent="0.25">
      <c r="A5" s="1" t="s">
        <v>34</v>
      </c>
    </row>
    <row r="6" spans="1:5" x14ac:dyDescent="0.25">
      <c r="A6" s="1"/>
    </row>
    <row r="7" spans="1:5" ht="15.75" thickBot="1" x14ac:dyDescent="0.3">
      <c r="A7" s="1"/>
      <c r="B7" s="7"/>
      <c r="C7" s="7"/>
      <c r="D7" s="7"/>
    </row>
    <row r="8" spans="1:5" ht="45.75" thickBot="1" x14ac:dyDescent="0.3">
      <c r="A8" s="108" t="s">
        <v>3</v>
      </c>
      <c r="B8" s="130" t="s">
        <v>4</v>
      </c>
      <c r="C8" s="130" t="s">
        <v>31</v>
      </c>
      <c r="D8" s="113" t="s">
        <v>6</v>
      </c>
      <c r="E8" s="2" t="s">
        <v>7</v>
      </c>
    </row>
    <row r="9" spans="1:5" ht="15.75" thickBot="1" x14ac:dyDescent="0.3">
      <c r="A9" s="133" t="s">
        <v>8</v>
      </c>
      <c r="B9" s="134" t="s">
        <v>35</v>
      </c>
      <c r="C9" s="132">
        <v>1</v>
      </c>
      <c r="D9" s="131">
        <v>0</v>
      </c>
      <c r="E9" s="13">
        <f>+C9*D9</f>
        <v>0</v>
      </c>
    </row>
    <row r="10" spans="1:5" ht="15.75" thickBot="1" x14ac:dyDescent="0.3">
      <c r="A10" s="156" t="s">
        <v>36</v>
      </c>
      <c r="B10" s="158"/>
      <c r="C10" s="17"/>
      <c r="D10" s="17"/>
      <c r="E10" s="5">
        <f>SUM(E9:E9)</f>
        <v>0</v>
      </c>
    </row>
  </sheetData>
  <mergeCells count="1">
    <mergeCell ref="A10:B10"/>
  </mergeCells>
  <pageMargins left="0.7" right="0.7" top="0.75" bottom="0.75" header="0.3" footer="0.3"/>
  <pageSetup paperSize="9" scale="7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F17"/>
  <sheetViews>
    <sheetView zoomScaleNormal="100" workbookViewId="0">
      <selection activeCell="B22" sqref="B22"/>
    </sheetView>
  </sheetViews>
  <sheetFormatPr defaultRowHeight="15" x14ac:dyDescent="0.25"/>
  <cols>
    <col min="2" max="2" width="63.5703125" customWidth="1"/>
    <col min="3" max="3" width="26.42578125" customWidth="1"/>
    <col min="4" max="4" width="21.28515625" customWidth="1"/>
    <col min="5" max="5" width="33.7109375" customWidth="1"/>
    <col min="6" max="6" width="15.85546875" customWidth="1"/>
  </cols>
  <sheetData>
    <row r="1" spans="1:6" x14ac:dyDescent="0.25">
      <c r="A1" s="1" t="s">
        <v>0</v>
      </c>
    </row>
    <row r="2" spans="1:6" x14ac:dyDescent="0.25">
      <c r="A2" s="107" t="s">
        <v>1</v>
      </c>
    </row>
    <row r="3" spans="1:6" x14ac:dyDescent="0.25">
      <c r="A3" s="107"/>
    </row>
    <row r="4" spans="1:6" x14ac:dyDescent="0.25">
      <c r="A4" s="1"/>
    </row>
    <row r="5" spans="1:6" x14ac:dyDescent="0.25">
      <c r="A5" s="1" t="s">
        <v>37</v>
      </c>
    </row>
    <row r="6" spans="1:6" x14ac:dyDescent="0.25">
      <c r="A6" s="1"/>
    </row>
    <row r="7" spans="1:6" ht="15.75" thickBot="1" x14ac:dyDescent="0.3">
      <c r="A7" s="1"/>
      <c r="B7" s="7"/>
      <c r="C7" s="7"/>
      <c r="D7" s="7"/>
    </row>
    <row r="8" spans="1:6" ht="45.75" thickBot="1" x14ac:dyDescent="0.3">
      <c r="A8" s="108" t="s">
        <v>3</v>
      </c>
      <c r="B8" s="130" t="s">
        <v>4</v>
      </c>
      <c r="C8" s="130" t="s">
        <v>31</v>
      </c>
      <c r="D8" s="113" t="s">
        <v>6</v>
      </c>
      <c r="E8" s="2" t="s">
        <v>7</v>
      </c>
      <c r="F8" s="3"/>
    </row>
    <row r="9" spans="1:6" ht="15.75" thickBot="1" x14ac:dyDescent="0.3">
      <c r="A9" s="133" t="s">
        <v>8</v>
      </c>
      <c r="B9" s="134" t="s">
        <v>38</v>
      </c>
      <c r="C9" s="135">
        <v>1</v>
      </c>
      <c r="D9" s="131"/>
      <c r="E9" s="13">
        <f>+C9*D9</f>
        <v>0</v>
      </c>
      <c r="F9" s="4"/>
    </row>
    <row r="10" spans="1:6" ht="15.75" thickBot="1" x14ac:dyDescent="0.3">
      <c r="A10" s="156" t="s">
        <v>39</v>
      </c>
      <c r="B10" s="158"/>
      <c r="C10" s="17"/>
      <c r="D10" s="17"/>
      <c r="E10" s="5">
        <f>SUM(E9:E9)</f>
        <v>0</v>
      </c>
      <c r="F10" s="4"/>
    </row>
    <row r="11" spans="1:6" x14ac:dyDescent="0.25">
      <c r="A11" s="6"/>
    </row>
    <row r="12" spans="1:6" x14ac:dyDescent="0.25">
      <c r="A12" s="159"/>
      <c r="B12" s="159"/>
      <c r="C12" s="16"/>
      <c r="D12" s="16"/>
    </row>
    <row r="13" spans="1:6" x14ac:dyDescent="0.25">
      <c r="A13" s="1"/>
    </row>
    <row r="15" spans="1:6" x14ac:dyDescent="0.25">
      <c r="B15" s="15"/>
      <c r="C15" s="15"/>
      <c r="D15" s="15"/>
    </row>
    <row r="16" spans="1:6" x14ac:dyDescent="0.25">
      <c r="B16" s="15"/>
      <c r="C16" s="15"/>
      <c r="D16" s="15"/>
    </row>
    <row r="17" spans="2:4" x14ac:dyDescent="0.25">
      <c r="B17" s="15"/>
      <c r="C17" s="15"/>
      <c r="D17" s="15"/>
    </row>
  </sheetData>
  <mergeCells count="2">
    <mergeCell ref="A10:B10"/>
    <mergeCell ref="A12:B12"/>
  </mergeCells>
  <pageMargins left="0.7" right="0.7" top="0.75" bottom="0.75" header="0.3" footer="0.3"/>
  <pageSetup paperSize="9" scale="6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F31"/>
  <sheetViews>
    <sheetView zoomScaleNormal="100" workbookViewId="0">
      <selection activeCell="A11" sqref="A11"/>
    </sheetView>
  </sheetViews>
  <sheetFormatPr defaultRowHeight="15" x14ac:dyDescent="0.25"/>
  <cols>
    <col min="2" max="2" width="103.140625" customWidth="1"/>
    <col min="3" max="3" width="21.85546875" customWidth="1"/>
    <col min="4" max="5" width="22.42578125" customWidth="1"/>
  </cols>
  <sheetData>
    <row r="1" spans="1:6" x14ac:dyDescent="0.25">
      <c r="A1" s="1" t="s">
        <v>0</v>
      </c>
    </row>
    <row r="2" spans="1:6" x14ac:dyDescent="0.25">
      <c r="A2" s="107" t="s">
        <v>1</v>
      </c>
    </row>
    <row r="3" spans="1:6" x14ac:dyDescent="0.25">
      <c r="A3" s="107"/>
    </row>
    <row r="4" spans="1:6" x14ac:dyDescent="0.25">
      <c r="A4" s="1"/>
    </row>
    <row r="5" spans="1:6" x14ac:dyDescent="0.25">
      <c r="A5" s="1" t="s">
        <v>40</v>
      </c>
    </row>
    <row r="6" spans="1:6" x14ac:dyDescent="0.25">
      <c r="A6" s="1"/>
    </row>
    <row r="7" spans="1:6" ht="15.75" thickBot="1" x14ac:dyDescent="0.3">
      <c r="A7" s="12"/>
      <c r="B7" s="7"/>
      <c r="C7" s="7"/>
      <c r="D7" s="7"/>
    </row>
    <row r="8" spans="1:6" ht="45.75" thickBot="1" x14ac:dyDescent="0.3">
      <c r="A8" s="108" t="s">
        <v>3</v>
      </c>
      <c r="B8" s="130" t="s">
        <v>4</v>
      </c>
      <c r="C8" s="130" t="s">
        <v>31</v>
      </c>
      <c r="D8" s="113" t="s">
        <v>6</v>
      </c>
      <c r="E8" s="2" t="s">
        <v>7</v>
      </c>
      <c r="F8" s="3"/>
    </row>
    <row r="9" spans="1:6" ht="15.75" thickBot="1" x14ac:dyDescent="0.3">
      <c r="A9" s="133" t="s">
        <v>8</v>
      </c>
      <c r="B9" s="134" t="s">
        <v>41</v>
      </c>
      <c r="C9" s="135">
        <v>1</v>
      </c>
      <c r="D9" s="131"/>
      <c r="E9" s="13">
        <f>+C9*D9</f>
        <v>0</v>
      </c>
      <c r="F9" s="4"/>
    </row>
    <row r="10" spans="1:6" ht="15.75" thickBot="1" x14ac:dyDescent="0.3">
      <c r="A10" s="156" t="s">
        <v>42</v>
      </c>
      <c r="B10" s="158"/>
      <c r="C10" s="17"/>
      <c r="D10" s="17"/>
      <c r="E10" s="5">
        <f>SUM(E9:E9)</f>
        <v>0</v>
      </c>
      <c r="F10" s="4"/>
    </row>
    <row r="11" spans="1:6" x14ac:dyDescent="0.25">
      <c r="A11" s="6"/>
    </row>
    <row r="12" spans="1:6" x14ac:dyDescent="0.25">
      <c r="A12" s="159"/>
      <c r="B12" s="159"/>
      <c r="C12" s="16"/>
      <c r="D12" s="16"/>
    </row>
    <row r="13" spans="1:6" x14ac:dyDescent="0.25">
      <c r="A13" s="1"/>
    </row>
    <row r="15" spans="1:6" x14ac:dyDescent="0.25">
      <c r="B15" s="15"/>
      <c r="C15" s="15"/>
      <c r="D15" s="15"/>
    </row>
    <row r="16" spans="1:6" x14ac:dyDescent="0.25">
      <c r="B16" s="15"/>
      <c r="C16" s="15"/>
      <c r="D16" s="15"/>
    </row>
    <row r="17" spans="1:4" x14ac:dyDescent="0.25">
      <c r="B17" s="15"/>
      <c r="C17" s="15"/>
      <c r="D17" s="15"/>
    </row>
    <row r="25" spans="1:4" x14ac:dyDescent="0.25">
      <c r="A25" s="6"/>
    </row>
    <row r="26" spans="1:4" x14ac:dyDescent="0.25">
      <c r="A26" s="159"/>
      <c r="B26" s="159"/>
      <c r="C26" s="16"/>
      <c r="D26" s="16"/>
    </row>
    <row r="27" spans="1:4" x14ac:dyDescent="0.25">
      <c r="A27" s="1"/>
    </row>
    <row r="29" spans="1:4" x14ac:dyDescent="0.25">
      <c r="B29" s="15"/>
      <c r="C29" s="15"/>
      <c r="D29" s="15"/>
    </row>
    <row r="30" spans="1:4" x14ac:dyDescent="0.25">
      <c r="B30" s="15"/>
      <c r="C30" s="15"/>
      <c r="D30" s="15"/>
    </row>
    <row r="31" spans="1:4" x14ac:dyDescent="0.25">
      <c r="B31" s="15"/>
      <c r="C31" s="15"/>
      <c r="D31" s="15"/>
    </row>
  </sheetData>
  <mergeCells count="3">
    <mergeCell ref="A26:B26"/>
    <mergeCell ref="A10:B10"/>
    <mergeCell ref="A12:B12"/>
  </mergeCells>
  <pageMargins left="0.7" right="0.7" top="0.75" bottom="0.75" header="0.3" footer="0.3"/>
  <pageSetup paperSize="9"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E10"/>
  <sheetViews>
    <sheetView zoomScaleNormal="100" workbookViewId="0">
      <selection activeCell="A10" sqref="A10:B10"/>
    </sheetView>
  </sheetViews>
  <sheetFormatPr defaultRowHeight="15" x14ac:dyDescent="0.25"/>
  <cols>
    <col min="2" max="2" width="79.28515625" bestFit="1" customWidth="1"/>
    <col min="3" max="5" width="26.5703125" customWidth="1"/>
  </cols>
  <sheetData>
    <row r="1" spans="1:5" x14ac:dyDescent="0.25">
      <c r="A1" s="1" t="s">
        <v>0</v>
      </c>
    </row>
    <row r="2" spans="1:5" x14ac:dyDescent="0.25">
      <c r="A2" s="107" t="s">
        <v>1</v>
      </c>
    </row>
    <row r="3" spans="1:5" x14ac:dyDescent="0.25">
      <c r="A3" s="107"/>
    </row>
    <row r="4" spans="1:5" x14ac:dyDescent="0.25">
      <c r="A4" s="1"/>
    </row>
    <row r="5" spans="1:5" x14ac:dyDescent="0.25">
      <c r="A5" s="1" t="s">
        <v>43</v>
      </c>
    </row>
    <row r="6" spans="1:5" x14ac:dyDescent="0.25">
      <c r="A6" s="1"/>
    </row>
    <row r="7" spans="1:5" ht="15.75" thickBot="1" x14ac:dyDescent="0.3">
      <c r="A7" s="1"/>
      <c r="B7" s="7"/>
      <c r="C7" s="7"/>
      <c r="D7" s="7"/>
    </row>
    <row r="8" spans="1:5" ht="45.75" thickBot="1" x14ac:dyDescent="0.3">
      <c r="A8" s="108" t="s">
        <v>3</v>
      </c>
      <c r="B8" s="130" t="s">
        <v>4</v>
      </c>
      <c r="C8" s="130" t="s">
        <v>31</v>
      </c>
      <c r="D8" s="113" t="s">
        <v>6</v>
      </c>
      <c r="E8" s="2" t="s">
        <v>7</v>
      </c>
    </row>
    <row r="9" spans="1:5" ht="15.75" thickBot="1" x14ac:dyDescent="0.3">
      <c r="A9" s="133" t="s">
        <v>8</v>
      </c>
      <c r="B9" s="134" t="s">
        <v>44</v>
      </c>
      <c r="C9" s="135">
        <v>1</v>
      </c>
      <c r="D9" s="131"/>
      <c r="E9" s="13">
        <f>+C9*D9</f>
        <v>0</v>
      </c>
    </row>
    <row r="10" spans="1:5" ht="15.75" thickBot="1" x14ac:dyDescent="0.3">
      <c r="A10" s="156" t="s">
        <v>45</v>
      </c>
      <c r="B10" s="158"/>
      <c r="C10" s="17"/>
      <c r="D10" s="17"/>
      <c r="E10" s="5">
        <f>SUM(E9:E9)</f>
        <v>0</v>
      </c>
    </row>
  </sheetData>
  <mergeCells count="1">
    <mergeCell ref="A10:B10"/>
  </mergeCells>
  <pageMargins left="0.7" right="0.7" top="0.75" bottom="0.75" header="0.3" footer="0.3"/>
  <pageSetup paperSize="9" scale="7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E10"/>
  <sheetViews>
    <sheetView zoomScaleNormal="100" workbookViewId="0">
      <selection activeCell="B33" sqref="B33"/>
    </sheetView>
  </sheetViews>
  <sheetFormatPr defaultRowHeight="15" x14ac:dyDescent="0.25"/>
  <cols>
    <col min="2" max="2" width="84.42578125" bestFit="1" customWidth="1"/>
    <col min="3" max="5" width="26.42578125" customWidth="1"/>
  </cols>
  <sheetData>
    <row r="1" spans="1:5" x14ac:dyDescent="0.25">
      <c r="A1" s="1" t="s">
        <v>0</v>
      </c>
    </row>
    <row r="2" spans="1:5" x14ac:dyDescent="0.25">
      <c r="A2" s="107" t="s">
        <v>1</v>
      </c>
    </row>
    <row r="3" spans="1:5" x14ac:dyDescent="0.25">
      <c r="A3" s="107"/>
    </row>
    <row r="4" spans="1:5" x14ac:dyDescent="0.25">
      <c r="A4" s="1"/>
    </row>
    <row r="5" spans="1:5" x14ac:dyDescent="0.25">
      <c r="A5" s="1" t="s">
        <v>46</v>
      </c>
    </row>
    <row r="6" spans="1:5" x14ac:dyDescent="0.25">
      <c r="A6" s="1"/>
    </row>
    <row r="7" spans="1:5" ht="15.75" thickBot="1" x14ac:dyDescent="0.3">
      <c r="A7" s="1"/>
      <c r="B7" s="7"/>
      <c r="C7" s="7"/>
      <c r="D7" s="7"/>
    </row>
    <row r="8" spans="1:5" ht="45.75" thickBot="1" x14ac:dyDescent="0.3">
      <c r="A8" s="108" t="s">
        <v>3</v>
      </c>
      <c r="B8" s="130" t="s">
        <v>4</v>
      </c>
      <c r="C8" s="130" t="s">
        <v>31</v>
      </c>
      <c r="D8" s="113" t="s">
        <v>6</v>
      </c>
      <c r="E8" s="2" t="s">
        <v>7</v>
      </c>
    </row>
    <row r="9" spans="1:5" ht="15.75" thickBot="1" x14ac:dyDescent="0.3">
      <c r="A9" s="133" t="s">
        <v>8</v>
      </c>
      <c r="B9" s="134" t="s">
        <v>47</v>
      </c>
      <c r="C9" s="135">
        <v>1</v>
      </c>
      <c r="D9" s="131"/>
      <c r="E9" s="13">
        <f>+C9*D9</f>
        <v>0</v>
      </c>
    </row>
    <row r="10" spans="1:5" ht="15.75" thickBot="1" x14ac:dyDescent="0.3">
      <c r="A10" s="156" t="s">
        <v>48</v>
      </c>
      <c r="B10" s="158"/>
      <c r="C10" s="17"/>
      <c r="D10" s="17"/>
      <c r="E10" s="5">
        <f>SUM(E9:E9)</f>
        <v>0</v>
      </c>
    </row>
  </sheetData>
  <mergeCells count="1">
    <mergeCell ref="A10:B10"/>
  </mergeCells>
  <pageMargins left="0.7" right="0.7" top="0.75" bottom="0.75" header="0.3" footer="0.3"/>
  <pageSetup paperSize="9" scale="7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E10"/>
  <sheetViews>
    <sheetView zoomScaleNormal="100" workbookViewId="0">
      <selection activeCell="C21" sqref="C21"/>
    </sheetView>
  </sheetViews>
  <sheetFormatPr defaultRowHeight="15" x14ac:dyDescent="0.25"/>
  <cols>
    <col min="2" max="2" width="71.5703125" bestFit="1" customWidth="1"/>
    <col min="3" max="3" width="28" customWidth="1"/>
    <col min="4" max="5" width="27.28515625" customWidth="1"/>
  </cols>
  <sheetData>
    <row r="1" spans="1:5" x14ac:dyDescent="0.25">
      <c r="A1" s="1" t="s">
        <v>0</v>
      </c>
    </row>
    <row r="2" spans="1:5" x14ac:dyDescent="0.25">
      <c r="A2" s="107" t="s">
        <v>1</v>
      </c>
    </row>
    <row r="3" spans="1:5" x14ac:dyDescent="0.25">
      <c r="A3" s="107"/>
    </row>
    <row r="4" spans="1:5" x14ac:dyDescent="0.25">
      <c r="A4" s="1"/>
    </row>
    <row r="5" spans="1:5" x14ac:dyDescent="0.25">
      <c r="A5" s="1" t="s">
        <v>49</v>
      </c>
    </row>
    <row r="6" spans="1:5" x14ac:dyDescent="0.25">
      <c r="A6" s="1"/>
    </row>
    <row r="7" spans="1:5" ht="15.75" thickBot="1" x14ac:dyDescent="0.3">
      <c r="A7" s="1"/>
      <c r="B7" s="7"/>
      <c r="C7" s="7"/>
      <c r="D7" s="7"/>
    </row>
    <row r="8" spans="1:5" ht="45.75" thickBot="1" x14ac:dyDescent="0.3">
      <c r="A8" s="108" t="s">
        <v>3</v>
      </c>
      <c r="B8" s="130" t="s">
        <v>4</v>
      </c>
      <c r="C8" s="130" t="s">
        <v>31</v>
      </c>
      <c r="D8" s="113" t="s">
        <v>6</v>
      </c>
      <c r="E8" s="2" t="s">
        <v>7</v>
      </c>
    </row>
    <row r="9" spans="1:5" ht="15.75" thickBot="1" x14ac:dyDescent="0.3">
      <c r="A9" s="133" t="s">
        <v>8</v>
      </c>
      <c r="B9" s="134" t="s">
        <v>50</v>
      </c>
      <c r="C9" s="135">
        <v>1</v>
      </c>
      <c r="D9" s="131"/>
      <c r="E9" s="13">
        <f>+C9*D9</f>
        <v>0</v>
      </c>
    </row>
    <row r="10" spans="1:5" ht="15.75" thickBot="1" x14ac:dyDescent="0.3">
      <c r="A10" s="156" t="s">
        <v>51</v>
      </c>
      <c r="B10" s="158"/>
      <c r="C10" s="17"/>
      <c r="D10" s="17"/>
      <c r="E10" s="5">
        <f>SUM(E9:E9)</f>
        <v>0</v>
      </c>
    </row>
  </sheetData>
  <mergeCells count="1">
    <mergeCell ref="A10:B10"/>
  </mergeCells>
  <pageMargins left="0.7" right="0.7" top="0.75" bottom="0.75" header="0.3" footer="0.3"/>
  <pageSetup paperSize="9" scale="8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8813C-C09F-4708-89D0-F5F972372680}">
  <dimension ref="A1:E32"/>
  <sheetViews>
    <sheetView topLeftCell="A7" zoomScaleNormal="100" workbookViewId="0">
      <selection activeCell="A7" sqref="A7"/>
    </sheetView>
  </sheetViews>
  <sheetFormatPr defaultColWidth="8.85546875" defaultRowHeight="15" x14ac:dyDescent="0.25"/>
  <cols>
    <col min="1" max="1" width="10.140625" style="20" bestFit="1" customWidth="1"/>
    <col min="2" max="2" width="56.42578125" style="20" customWidth="1"/>
    <col min="3" max="5" width="19.140625" style="20" customWidth="1"/>
    <col min="6" max="16384" width="8.85546875" style="20"/>
  </cols>
  <sheetData>
    <row r="1" spans="1:5" x14ac:dyDescent="0.25">
      <c r="A1" s="1" t="s">
        <v>0</v>
      </c>
    </row>
    <row r="2" spans="1:5" x14ac:dyDescent="0.25">
      <c r="A2" s="107" t="s">
        <v>1</v>
      </c>
    </row>
    <row r="3" spans="1:5" x14ac:dyDescent="0.25">
      <c r="A3" s="19"/>
    </row>
    <row r="5" spans="1:5" x14ac:dyDescent="0.25">
      <c r="A5" s="19" t="s">
        <v>52</v>
      </c>
    </row>
    <row r="7" spans="1:5" x14ac:dyDescent="0.25">
      <c r="A7" s="136"/>
      <c r="B7" s="21"/>
      <c r="C7" s="22"/>
    </row>
    <row r="8" spans="1:5" ht="15" customHeight="1" x14ac:dyDescent="0.25">
      <c r="A8" s="161" t="s">
        <v>53</v>
      </c>
      <c r="B8" s="161"/>
      <c r="C8" s="161"/>
      <c r="D8" s="161"/>
      <c r="E8" s="161"/>
    </row>
    <row r="9" spans="1:5" ht="30" x14ac:dyDescent="0.25">
      <c r="A9" s="23"/>
      <c r="B9" s="24" t="s">
        <v>54</v>
      </c>
      <c r="C9" s="24" t="s">
        <v>55</v>
      </c>
      <c r="D9" s="24" t="s">
        <v>56</v>
      </c>
      <c r="E9" s="24" t="s">
        <v>57</v>
      </c>
    </row>
    <row r="10" spans="1:5" x14ac:dyDescent="0.25">
      <c r="A10" s="162"/>
      <c r="B10" s="162"/>
      <c r="C10" s="162"/>
      <c r="D10" s="162"/>
      <c r="E10" s="162"/>
    </row>
    <row r="11" spans="1:5" x14ac:dyDescent="0.25">
      <c r="A11" s="153"/>
      <c r="B11" s="163" t="s">
        <v>58</v>
      </c>
      <c r="C11" s="164"/>
      <c r="D11" s="164"/>
      <c r="E11" s="164"/>
    </row>
    <row r="12" spans="1:5" x14ac:dyDescent="0.25">
      <c r="A12" s="25" t="s">
        <v>8</v>
      </c>
      <c r="B12" s="26" t="s">
        <v>59</v>
      </c>
      <c r="C12" s="27"/>
      <c r="D12" s="28">
        <v>1</v>
      </c>
      <c r="E12" s="29">
        <f>+C12*D12</f>
        <v>0</v>
      </c>
    </row>
    <row r="13" spans="1:5" ht="59.25" customHeight="1" x14ac:dyDescent="0.25">
      <c r="A13" s="25" t="s">
        <v>10</v>
      </c>
      <c r="B13" s="26" t="s">
        <v>60</v>
      </c>
      <c r="C13" s="27"/>
      <c r="D13" s="28">
        <v>1</v>
      </c>
      <c r="E13" s="29">
        <f>+C13*D13</f>
        <v>0</v>
      </c>
    </row>
    <row r="14" spans="1:5" ht="52.5" customHeight="1" x14ac:dyDescent="0.25">
      <c r="A14" s="25" t="s">
        <v>17</v>
      </c>
      <c r="B14" s="26" t="s">
        <v>61</v>
      </c>
      <c r="C14" s="27"/>
      <c r="D14" s="28">
        <v>1</v>
      </c>
      <c r="E14" s="29">
        <f>+C14*D14</f>
        <v>0</v>
      </c>
    </row>
    <row r="15" spans="1:5" ht="30" x14ac:dyDescent="0.25">
      <c r="A15" s="25" t="s">
        <v>19</v>
      </c>
      <c r="B15" s="26" t="s">
        <v>62</v>
      </c>
      <c r="C15" s="149"/>
      <c r="D15" s="28">
        <v>5</v>
      </c>
      <c r="E15" s="29">
        <f t="shared" ref="E15:E22" si="0">+C15*D15</f>
        <v>0</v>
      </c>
    </row>
    <row r="16" spans="1:5" x14ac:dyDescent="0.25">
      <c r="A16" s="25" t="s">
        <v>21</v>
      </c>
      <c r="B16" s="26" t="s">
        <v>63</v>
      </c>
      <c r="C16" s="27"/>
      <c r="D16" s="28">
        <v>5</v>
      </c>
      <c r="E16" s="29">
        <f t="shared" si="0"/>
        <v>0</v>
      </c>
    </row>
    <row r="17" spans="1:5" ht="30" x14ac:dyDescent="0.25">
      <c r="A17" s="25" t="s">
        <v>23</v>
      </c>
      <c r="B17" s="150" t="s">
        <v>64</v>
      </c>
      <c r="C17" s="27"/>
      <c r="D17" s="28">
        <v>1</v>
      </c>
      <c r="E17" s="29">
        <f t="shared" si="0"/>
        <v>0</v>
      </c>
    </row>
    <row r="18" spans="1:5" ht="30" x14ac:dyDescent="0.25">
      <c r="A18" s="25" t="s">
        <v>25</v>
      </c>
      <c r="B18" s="30" t="s">
        <v>65</v>
      </c>
      <c r="C18" s="31"/>
      <c r="D18" s="31">
        <v>2</v>
      </c>
      <c r="E18" s="29">
        <f>+C18*D18</f>
        <v>0</v>
      </c>
    </row>
    <row r="19" spans="1:5" x14ac:dyDescent="0.25">
      <c r="A19" s="25" t="s">
        <v>27</v>
      </c>
      <c r="B19" s="30" t="s">
        <v>66</v>
      </c>
      <c r="C19" s="33"/>
      <c r="D19" s="31">
        <v>2</v>
      </c>
      <c r="E19" s="29">
        <f t="shared" si="0"/>
        <v>0</v>
      </c>
    </row>
    <row r="20" spans="1:5" ht="30" x14ac:dyDescent="0.25">
      <c r="A20" s="25" t="s">
        <v>67</v>
      </c>
      <c r="B20" s="30" t="s">
        <v>68</v>
      </c>
      <c r="C20" s="31"/>
      <c r="D20" s="31">
        <v>1</v>
      </c>
      <c r="E20" s="29">
        <f t="shared" si="0"/>
        <v>0</v>
      </c>
    </row>
    <row r="21" spans="1:5" ht="30" x14ac:dyDescent="0.25">
      <c r="A21" s="25" t="s">
        <v>69</v>
      </c>
      <c r="B21" s="30" t="s">
        <v>70</v>
      </c>
      <c r="C21" s="33"/>
      <c r="D21" s="31">
        <v>2</v>
      </c>
      <c r="E21" s="29">
        <f t="shared" si="0"/>
        <v>0</v>
      </c>
    </row>
    <row r="22" spans="1:5" ht="90" customHeight="1" x14ac:dyDescent="0.25">
      <c r="A22" s="25" t="s">
        <v>71</v>
      </c>
      <c r="B22" s="30" t="s">
        <v>72</v>
      </c>
      <c r="C22" s="33"/>
      <c r="D22" s="31">
        <v>1</v>
      </c>
      <c r="E22" s="29">
        <f t="shared" si="0"/>
        <v>0</v>
      </c>
    </row>
    <row r="23" spans="1:5" x14ac:dyDescent="0.25">
      <c r="A23" s="151"/>
      <c r="B23" s="165" t="s">
        <v>73</v>
      </c>
      <c r="C23" s="166"/>
      <c r="D23" s="166"/>
      <c r="E23" s="167"/>
    </row>
    <row r="24" spans="1:5" ht="89.25" customHeight="1" x14ac:dyDescent="0.25">
      <c r="A24" s="25" t="s">
        <v>74</v>
      </c>
      <c r="B24" s="30" t="s">
        <v>75</v>
      </c>
      <c r="C24" s="33"/>
      <c r="D24" s="31">
        <v>3</v>
      </c>
      <c r="E24" s="32">
        <f t="shared" ref="E24:E26" si="1">+C24*D24</f>
        <v>0</v>
      </c>
    </row>
    <row r="25" spans="1:5" ht="34.5" customHeight="1" x14ac:dyDescent="0.25">
      <c r="A25" s="25" t="s">
        <v>76</v>
      </c>
      <c r="B25" s="30" t="s">
        <v>77</v>
      </c>
      <c r="C25" s="33"/>
      <c r="D25" s="31">
        <v>1</v>
      </c>
      <c r="E25" s="32">
        <f t="shared" si="1"/>
        <v>0</v>
      </c>
    </row>
    <row r="26" spans="1:5" ht="77.25" customHeight="1" x14ac:dyDescent="0.25">
      <c r="A26" s="25" t="s">
        <v>78</v>
      </c>
      <c r="B26" s="30" t="s">
        <v>79</v>
      </c>
      <c r="C26" s="33"/>
      <c r="D26" s="31">
        <v>1</v>
      </c>
      <c r="E26" s="32">
        <f t="shared" si="1"/>
        <v>0</v>
      </c>
    </row>
    <row r="27" spans="1:5" x14ac:dyDescent="0.25">
      <c r="A27" s="152"/>
      <c r="B27" s="168" t="s">
        <v>80</v>
      </c>
      <c r="C27" s="169"/>
      <c r="D27" s="169"/>
      <c r="E27" s="170"/>
    </row>
    <row r="28" spans="1:5" ht="91.5" customHeight="1" x14ac:dyDescent="0.25">
      <c r="A28" s="34" t="s">
        <v>81</v>
      </c>
      <c r="B28" s="35" t="s">
        <v>82</v>
      </c>
      <c r="C28" s="33"/>
      <c r="D28" s="31">
        <v>1</v>
      </c>
      <c r="E28" s="32">
        <f>+C28*D28</f>
        <v>0</v>
      </c>
    </row>
    <row r="29" spans="1:5" x14ac:dyDescent="0.25">
      <c r="A29" s="25" t="s">
        <v>83</v>
      </c>
      <c r="B29" s="36" t="s">
        <v>84</v>
      </c>
      <c r="C29" s="27"/>
      <c r="D29" s="28">
        <v>1</v>
      </c>
      <c r="E29" s="29">
        <f t="shared" ref="E29:E31" si="2">+C29*D29</f>
        <v>0</v>
      </c>
    </row>
    <row r="30" spans="1:5" x14ac:dyDescent="0.25">
      <c r="A30" s="25" t="s">
        <v>85</v>
      </c>
      <c r="B30" s="36" t="s">
        <v>86</v>
      </c>
      <c r="C30" s="27"/>
      <c r="D30" s="28"/>
      <c r="E30" s="29">
        <f t="shared" si="2"/>
        <v>0</v>
      </c>
    </row>
    <row r="31" spans="1:5" x14ac:dyDescent="0.25">
      <c r="A31" s="37" t="s">
        <v>87</v>
      </c>
      <c r="B31" s="20" t="s">
        <v>88</v>
      </c>
      <c r="C31" s="27"/>
      <c r="D31" s="28">
        <v>1</v>
      </c>
      <c r="E31" s="29">
        <f t="shared" si="2"/>
        <v>0</v>
      </c>
    </row>
    <row r="32" spans="1:5" ht="15.75" customHeight="1" x14ac:dyDescent="0.25">
      <c r="A32" s="160" t="s">
        <v>89</v>
      </c>
      <c r="B32" s="160"/>
      <c r="C32" s="38"/>
      <c r="D32" s="38"/>
      <c r="E32" s="39">
        <f>SUM(E12:E31)</f>
        <v>0</v>
      </c>
    </row>
  </sheetData>
  <mergeCells count="6">
    <mergeCell ref="A32:B32"/>
    <mergeCell ref="A8:E8"/>
    <mergeCell ref="A10:E10"/>
    <mergeCell ref="B11:E11"/>
    <mergeCell ref="B23:E23"/>
    <mergeCell ref="B27:E27"/>
  </mergeCells>
  <pageMargins left="0.7" right="0.7" top="0.75" bottom="0.75" header="0.3" footer="0.3"/>
  <pageSetup paperSize="9" scale="7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65E15-2417-4215-B906-FED636C36AB0}">
  <sheetPr>
    <pageSetUpPr fitToPage="1"/>
  </sheetPr>
  <dimension ref="A2:Q31"/>
  <sheetViews>
    <sheetView zoomScaleNormal="100" workbookViewId="0">
      <selection activeCell="J18" sqref="J18"/>
    </sheetView>
  </sheetViews>
  <sheetFormatPr defaultColWidth="9.140625" defaultRowHeight="14.25" x14ac:dyDescent="0.2"/>
  <cols>
    <col min="1" max="1" width="9.140625" style="69"/>
    <col min="2" max="2" width="30.28515625" style="69" customWidth="1"/>
    <col min="3" max="3" width="20.140625" style="69" customWidth="1"/>
    <col min="4" max="4" width="12.85546875" style="69" customWidth="1"/>
    <col min="5" max="5" width="17" style="69" customWidth="1"/>
    <col min="6" max="6" width="10.7109375" style="69" customWidth="1"/>
    <col min="7" max="16384" width="9.140625" style="69"/>
  </cols>
  <sheetData>
    <row r="2" spans="1:17" ht="14.25" customHeight="1" x14ac:dyDescent="0.2">
      <c r="A2" s="171" t="s">
        <v>0</v>
      </c>
      <c r="B2" s="171"/>
      <c r="C2" s="171"/>
      <c r="D2" s="171"/>
      <c r="E2" s="171"/>
      <c r="F2" s="171"/>
    </row>
    <row r="3" spans="1:17" ht="39.75" customHeight="1" x14ac:dyDescent="0.2">
      <c r="A3" s="180" t="s">
        <v>90</v>
      </c>
      <c r="B3" s="181"/>
      <c r="C3" s="181"/>
      <c r="D3" s="181"/>
      <c r="E3" s="181"/>
      <c r="F3" s="181"/>
    </row>
    <row r="5" spans="1:17" s="73" customFormat="1" x14ac:dyDescent="0.2">
      <c r="A5" s="182" t="s">
        <v>91</v>
      </c>
      <c r="B5" s="183"/>
      <c r="C5" s="70"/>
      <c r="D5" s="71"/>
      <c r="E5" s="72"/>
      <c r="G5" s="74"/>
      <c r="H5" s="75"/>
      <c r="I5" s="76"/>
    </row>
    <row r="6" spans="1:17" s="73" customFormat="1" ht="75.75" customHeight="1" x14ac:dyDescent="0.2">
      <c r="A6" s="184" t="s">
        <v>92</v>
      </c>
      <c r="B6" s="185"/>
      <c r="C6" s="185"/>
      <c r="D6" s="185"/>
      <c r="E6" s="185"/>
      <c r="F6" s="185"/>
      <c r="G6" s="74"/>
      <c r="H6" s="75"/>
      <c r="I6" s="76"/>
    </row>
    <row r="7" spans="1:17" s="73" customFormat="1" x14ac:dyDescent="0.2">
      <c r="A7" s="77"/>
      <c r="B7" s="78"/>
      <c r="C7" s="70"/>
      <c r="D7" s="71"/>
      <c r="E7" s="72"/>
      <c r="G7" s="74"/>
      <c r="H7" s="75"/>
      <c r="I7" s="76"/>
    </row>
    <row r="8" spans="1:17" s="80" customFormat="1" ht="15" x14ac:dyDescent="0.2">
      <c r="A8" s="79"/>
      <c r="B8" s="186" t="s">
        <v>93</v>
      </c>
      <c r="C8" s="186"/>
      <c r="D8" s="186"/>
      <c r="E8" s="186"/>
      <c r="F8" s="186"/>
      <c r="H8" s="81"/>
      <c r="I8" s="82"/>
      <c r="N8" s="83"/>
      <c r="O8" s="83"/>
      <c r="P8" s="83"/>
      <c r="Q8" s="83"/>
    </row>
    <row r="9" spans="1:17" s="85" customFormat="1" ht="22.5" customHeight="1" x14ac:dyDescent="0.2">
      <c r="A9" s="84" t="s">
        <v>94</v>
      </c>
      <c r="B9" s="179" t="s">
        <v>95</v>
      </c>
      <c r="C9" s="179"/>
      <c r="D9" s="179"/>
      <c r="E9" s="179"/>
      <c r="F9" s="179"/>
      <c r="H9" s="86"/>
      <c r="I9" s="87"/>
      <c r="N9" s="88"/>
      <c r="O9" s="88"/>
      <c r="P9" s="88"/>
      <c r="Q9" s="88"/>
    </row>
    <row r="10" spans="1:17" s="85" customFormat="1" ht="30.75" customHeight="1" x14ac:dyDescent="0.2">
      <c r="A10" s="84" t="s">
        <v>94</v>
      </c>
      <c r="B10" s="179" t="s">
        <v>96</v>
      </c>
      <c r="C10" s="179"/>
      <c r="D10" s="179"/>
      <c r="E10" s="179"/>
      <c r="F10" s="179"/>
      <c r="H10" s="86"/>
      <c r="N10" s="88"/>
      <c r="O10" s="88"/>
      <c r="P10" s="88"/>
      <c r="Q10" s="88"/>
    </row>
    <row r="11" spans="1:17" s="85" customFormat="1" ht="22.5" customHeight="1" x14ac:dyDescent="0.2">
      <c r="A11" s="84" t="s">
        <v>94</v>
      </c>
      <c r="B11" s="179" t="s">
        <v>97</v>
      </c>
      <c r="C11" s="179"/>
      <c r="D11" s="179"/>
      <c r="E11" s="179"/>
      <c r="F11" s="179"/>
      <c r="H11" s="86"/>
      <c r="I11" s="87"/>
      <c r="N11" s="88"/>
      <c r="O11" s="88"/>
      <c r="P11" s="88"/>
      <c r="Q11" s="88"/>
    </row>
    <row r="12" spans="1:17" s="85" customFormat="1" ht="27.75" customHeight="1" x14ac:dyDescent="0.2">
      <c r="A12" s="84" t="s">
        <v>94</v>
      </c>
      <c r="B12" s="179" t="s">
        <v>98</v>
      </c>
      <c r="C12" s="179"/>
      <c r="D12" s="179"/>
      <c r="E12" s="179"/>
      <c r="F12" s="179"/>
      <c r="H12" s="86"/>
      <c r="I12" s="87"/>
      <c r="N12" s="88"/>
      <c r="O12" s="88"/>
      <c r="P12" s="88"/>
      <c r="Q12" s="88"/>
    </row>
    <row r="13" spans="1:17" s="85" customFormat="1" ht="20.25" customHeight="1" x14ac:dyDescent="0.2">
      <c r="A13" s="84" t="s">
        <v>94</v>
      </c>
      <c r="B13" s="179" t="s">
        <v>99</v>
      </c>
      <c r="C13" s="179"/>
      <c r="D13" s="179"/>
      <c r="E13" s="179"/>
      <c r="F13" s="179"/>
      <c r="H13" s="86"/>
      <c r="I13" s="87"/>
      <c r="N13" s="88"/>
      <c r="O13" s="88"/>
      <c r="P13" s="88"/>
      <c r="Q13" s="88"/>
    </row>
    <row r="14" spans="1:17" s="85" customFormat="1" ht="21" customHeight="1" x14ac:dyDescent="0.2">
      <c r="A14" s="84" t="s">
        <v>94</v>
      </c>
      <c r="B14" s="179" t="s">
        <v>100</v>
      </c>
      <c r="C14" s="179"/>
      <c r="D14" s="179"/>
      <c r="E14" s="179"/>
      <c r="F14" s="179"/>
      <c r="H14" s="86"/>
      <c r="I14" s="87"/>
      <c r="N14" s="88"/>
      <c r="O14" s="88"/>
      <c r="P14" s="88"/>
      <c r="Q14" s="88"/>
    </row>
    <row r="15" spans="1:17" s="85" customFormat="1" ht="27" customHeight="1" x14ac:dyDescent="0.2">
      <c r="A15" s="84" t="s">
        <v>94</v>
      </c>
      <c r="B15" s="179" t="s">
        <v>101</v>
      </c>
      <c r="C15" s="179"/>
      <c r="D15" s="179"/>
      <c r="E15" s="179"/>
      <c r="F15" s="179"/>
      <c r="H15" s="86"/>
      <c r="I15" s="87"/>
      <c r="N15" s="88"/>
      <c r="O15" s="88"/>
      <c r="P15" s="88"/>
      <c r="Q15" s="88"/>
    </row>
    <row r="18" spans="1:6" ht="15" x14ac:dyDescent="0.25">
      <c r="A18" s="174" t="s">
        <v>102</v>
      </c>
      <c r="B18" s="175"/>
      <c r="C18" s="89"/>
    </row>
    <row r="19" spans="1:6" x14ac:dyDescent="0.2">
      <c r="A19" s="90"/>
      <c r="C19" s="89"/>
    </row>
    <row r="20" spans="1:6" x14ac:dyDescent="0.2">
      <c r="A20" s="90"/>
      <c r="C20" s="89"/>
    </row>
    <row r="21" spans="1:6" s="94" customFormat="1" ht="37.5" customHeight="1" x14ac:dyDescent="0.2">
      <c r="A21" s="91" t="s">
        <v>8</v>
      </c>
      <c r="B21" s="176" t="s">
        <v>103</v>
      </c>
      <c r="C21" s="176"/>
      <c r="D21" s="176"/>
      <c r="E21" s="92">
        <f>'Sklop 11'!D15</f>
        <v>0</v>
      </c>
      <c r="F21" s="93"/>
    </row>
    <row r="22" spans="1:6" s="94" customFormat="1" ht="37.5" customHeight="1" x14ac:dyDescent="0.2">
      <c r="A22" s="91" t="s">
        <v>10</v>
      </c>
      <c r="B22" s="176" t="s">
        <v>104</v>
      </c>
      <c r="C22" s="176"/>
      <c r="D22" s="176"/>
      <c r="E22" s="92">
        <f>'Sklop 11'!D27</f>
        <v>0</v>
      </c>
      <c r="F22" s="93"/>
    </row>
    <row r="23" spans="1:6" s="94" customFormat="1" ht="44.25" customHeight="1" x14ac:dyDescent="0.2">
      <c r="A23" s="95" t="s">
        <v>17</v>
      </c>
      <c r="B23" s="177" t="s">
        <v>105</v>
      </c>
      <c r="C23" s="177" t="e">
        <f>'Sklop 11'!#REF!</f>
        <v>#REF!</v>
      </c>
      <c r="D23" s="177"/>
      <c r="E23" s="96">
        <f>'Sklop 11'!D39</f>
        <v>0</v>
      </c>
      <c r="F23" s="97"/>
    </row>
    <row r="24" spans="1:6" s="94" customFormat="1" ht="44.25" customHeight="1" x14ac:dyDescent="0.2">
      <c r="A24" s="95" t="s">
        <v>19</v>
      </c>
      <c r="B24" s="177" t="s">
        <v>106</v>
      </c>
      <c r="C24" s="177" t="e">
        <f>'Sklop 11'!#REF!</f>
        <v>#REF!</v>
      </c>
      <c r="D24" s="177"/>
      <c r="E24" s="96">
        <f>'Sklop 11'!D49</f>
        <v>0</v>
      </c>
      <c r="F24" s="97"/>
    </row>
    <row r="25" spans="1:6" s="100" customFormat="1" ht="33" customHeight="1" thickBot="1" x14ac:dyDescent="0.25">
      <c r="A25" s="98"/>
      <c r="B25" s="178" t="s">
        <v>107</v>
      </c>
      <c r="C25" s="178" t="e">
        <f>SUM(C21:C23)</f>
        <v>#REF!</v>
      </c>
      <c r="D25" s="178"/>
      <c r="E25" s="99">
        <f>SUM(E21:E24)</f>
        <v>0</v>
      </c>
    </row>
    <row r="26" spans="1:6" ht="15" thickTop="1" x14ac:dyDescent="0.2">
      <c r="A26" s="90"/>
      <c r="C26" s="101"/>
      <c r="E26" s="102"/>
    </row>
    <row r="27" spans="1:6" x14ac:dyDescent="0.2">
      <c r="A27" s="90"/>
      <c r="B27" s="172" t="s">
        <v>108</v>
      </c>
      <c r="C27" s="172" t="e">
        <f>ROUND(((SUM(C25))*0.22),2)</f>
        <v>#REF!</v>
      </c>
      <c r="D27" s="172"/>
      <c r="E27" s="102">
        <f>ROUND(((SUM(E25))*0.22),2)</f>
        <v>0</v>
      </c>
    </row>
    <row r="28" spans="1:6" x14ac:dyDescent="0.2">
      <c r="A28" s="90"/>
      <c r="C28" s="101"/>
      <c r="E28" s="102"/>
    </row>
    <row r="29" spans="1:6" s="104" customFormat="1" ht="18.75" thickBot="1" x14ac:dyDescent="0.3">
      <c r="A29" s="98"/>
      <c r="B29" s="173" t="s">
        <v>109</v>
      </c>
      <c r="C29" s="173" t="e">
        <f>SUM(C25:C28)</f>
        <v>#REF!</v>
      </c>
      <c r="D29" s="173"/>
      <c r="E29" s="103">
        <f>SUM(E25:E27)</f>
        <v>0</v>
      </c>
    </row>
    <row r="30" spans="1:6" ht="15" thickTop="1" x14ac:dyDescent="0.2">
      <c r="A30" s="90"/>
      <c r="B30" s="105"/>
      <c r="C30" s="106"/>
    </row>
    <row r="31" spans="1:6" x14ac:dyDescent="0.2">
      <c r="A31" s="90"/>
      <c r="C31" s="89"/>
    </row>
  </sheetData>
  <mergeCells count="20">
    <mergeCell ref="B11:F11"/>
    <mergeCell ref="B12:F12"/>
    <mergeCell ref="B13:F13"/>
    <mergeCell ref="B14:F14"/>
    <mergeCell ref="A2:F2"/>
    <mergeCell ref="B27:D27"/>
    <mergeCell ref="B29:D29"/>
    <mergeCell ref="A18:B18"/>
    <mergeCell ref="B21:D21"/>
    <mergeCell ref="B22:D22"/>
    <mergeCell ref="B23:D23"/>
    <mergeCell ref="B24:D24"/>
    <mergeCell ref="B25:D25"/>
    <mergeCell ref="B15:F15"/>
    <mergeCell ref="A3:F3"/>
    <mergeCell ref="A5:B5"/>
    <mergeCell ref="A6:F6"/>
    <mergeCell ref="B8:F8"/>
    <mergeCell ref="B9:F9"/>
    <mergeCell ref="B10:F10"/>
  </mergeCells>
  <pageMargins left="0.7" right="0.7" top="0.75" bottom="0.75" header="0.3" footer="0.3"/>
  <pageSetup paperSize="9" scale="87"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E396D-55AE-4181-A769-F22698FBC82B}">
  <sheetPr>
    <pageSetUpPr fitToPage="1"/>
  </sheetPr>
  <dimension ref="A2:H53"/>
  <sheetViews>
    <sheetView topLeftCell="A37" zoomScale="80" zoomScaleNormal="80" workbookViewId="0">
      <selection activeCell="K48" sqref="K48"/>
    </sheetView>
  </sheetViews>
  <sheetFormatPr defaultColWidth="9.140625" defaultRowHeight="15" x14ac:dyDescent="0.25"/>
  <cols>
    <col min="1" max="1" width="5.28515625" style="59" customWidth="1"/>
    <col min="2" max="2" width="56.5703125" customWidth="1"/>
    <col min="3" max="3" width="6.5703125" style="65" customWidth="1"/>
    <col min="4" max="4" width="11.28515625" style="65" customWidth="1"/>
    <col min="5" max="5" width="13.28515625" style="65" customWidth="1"/>
    <col min="6" max="6" width="15.85546875" style="65" customWidth="1"/>
  </cols>
  <sheetData>
    <row r="2" spans="1:6" ht="53.45" customHeight="1" x14ac:dyDescent="0.25">
      <c r="A2" s="40" t="s">
        <v>110</v>
      </c>
      <c r="B2" s="40" t="s">
        <v>111</v>
      </c>
      <c r="C2" s="40" t="s">
        <v>112</v>
      </c>
      <c r="D2" s="41" t="s">
        <v>113</v>
      </c>
      <c r="E2" s="40" t="s">
        <v>114</v>
      </c>
      <c r="F2" s="40" t="s">
        <v>115</v>
      </c>
    </row>
    <row r="3" spans="1:6" ht="43.15" customHeight="1" x14ac:dyDescent="0.25">
      <c r="A3" s="18" t="s">
        <v>116</v>
      </c>
      <c r="B3" s="187" t="s">
        <v>117</v>
      </c>
      <c r="C3" s="188"/>
      <c r="D3" s="188"/>
      <c r="E3" s="188"/>
      <c r="F3" s="188"/>
    </row>
    <row r="4" spans="1:6" ht="90" x14ac:dyDescent="0.25">
      <c r="A4" s="42" t="s">
        <v>118</v>
      </c>
      <c r="B4" s="43" t="s">
        <v>119</v>
      </c>
      <c r="C4" s="14" t="s">
        <v>120</v>
      </c>
      <c r="D4" s="44">
        <v>8</v>
      </c>
      <c r="E4" s="45"/>
      <c r="F4" s="46">
        <f>D4*E4</f>
        <v>0</v>
      </c>
    </row>
    <row r="5" spans="1:6" ht="84.75" customHeight="1" x14ac:dyDescent="0.25">
      <c r="A5" s="42" t="s">
        <v>121</v>
      </c>
      <c r="B5" s="43" t="s">
        <v>122</v>
      </c>
      <c r="C5" s="14" t="s">
        <v>120</v>
      </c>
      <c r="D5" s="44">
        <v>8</v>
      </c>
      <c r="E5" s="45"/>
      <c r="F5" s="46">
        <f>D5*E5</f>
        <v>0</v>
      </c>
    </row>
    <row r="6" spans="1:6" ht="90" x14ac:dyDescent="0.25">
      <c r="A6" s="42" t="s">
        <v>123</v>
      </c>
      <c r="B6" s="43" t="s">
        <v>124</v>
      </c>
      <c r="C6" s="47" t="s">
        <v>125</v>
      </c>
      <c r="D6" s="44">
        <v>650</v>
      </c>
      <c r="E6" s="45"/>
      <c r="F6" s="46">
        <f>D6*E6</f>
        <v>0</v>
      </c>
    </row>
    <row r="7" spans="1:6" ht="105" x14ac:dyDescent="0.25">
      <c r="A7" s="42" t="s">
        <v>126</v>
      </c>
      <c r="B7" s="43" t="s">
        <v>127</v>
      </c>
      <c r="C7" s="47" t="s">
        <v>125</v>
      </c>
      <c r="D7" s="44">
        <v>65</v>
      </c>
      <c r="E7" s="45"/>
      <c r="F7" s="46">
        <f>D7*E7</f>
        <v>0</v>
      </c>
    </row>
    <row r="8" spans="1:6" ht="45" x14ac:dyDescent="0.25">
      <c r="A8" s="42" t="s">
        <v>128</v>
      </c>
      <c r="B8" s="43" t="s">
        <v>129</v>
      </c>
      <c r="C8" s="14" t="s">
        <v>130</v>
      </c>
      <c r="D8" s="44">
        <v>92</v>
      </c>
      <c r="E8" s="45"/>
      <c r="F8" s="46">
        <f t="shared" ref="F8:F14" si="0">D8*E8</f>
        <v>0</v>
      </c>
    </row>
    <row r="9" spans="1:6" ht="54.75" customHeight="1" x14ac:dyDescent="0.25">
      <c r="A9" s="42" t="s">
        <v>131</v>
      </c>
      <c r="B9" s="43" t="s">
        <v>132</v>
      </c>
      <c r="C9" s="14" t="s">
        <v>120</v>
      </c>
      <c r="D9" s="44">
        <v>560</v>
      </c>
      <c r="E9" s="45"/>
      <c r="F9" s="46">
        <f t="shared" si="0"/>
        <v>0</v>
      </c>
    </row>
    <row r="10" spans="1:6" ht="120" x14ac:dyDescent="0.25">
      <c r="A10" s="42" t="s">
        <v>133</v>
      </c>
      <c r="B10" s="48" t="s">
        <v>134</v>
      </c>
      <c r="C10" s="14" t="s">
        <v>135</v>
      </c>
      <c r="D10" s="44">
        <v>12.6</v>
      </c>
      <c r="E10" s="45"/>
      <c r="F10" s="46">
        <f t="shared" si="0"/>
        <v>0</v>
      </c>
    </row>
    <row r="11" spans="1:6" ht="53.25" customHeight="1" x14ac:dyDescent="0.25">
      <c r="A11" s="42" t="s">
        <v>136</v>
      </c>
      <c r="B11" s="43" t="s">
        <v>137</v>
      </c>
      <c r="C11" s="14" t="s">
        <v>130</v>
      </c>
      <c r="D11" s="44">
        <v>120</v>
      </c>
      <c r="E11" s="49"/>
      <c r="F11" s="46">
        <f t="shared" si="0"/>
        <v>0</v>
      </c>
    </row>
    <row r="12" spans="1:6" ht="186" customHeight="1" x14ac:dyDescent="0.25">
      <c r="A12" s="42" t="s">
        <v>138</v>
      </c>
      <c r="B12" s="43" t="s">
        <v>139</v>
      </c>
      <c r="C12" s="14" t="s">
        <v>140</v>
      </c>
      <c r="D12" s="44">
        <v>64</v>
      </c>
      <c r="E12" s="45"/>
      <c r="F12" s="46">
        <f t="shared" si="0"/>
        <v>0</v>
      </c>
    </row>
    <row r="13" spans="1:6" ht="70.5" customHeight="1" x14ac:dyDescent="0.25">
      <c r="A13" s="42" t="s">
        <v>141</v>
      </c>
      <c r="B13" s="43" t="s">
        <v>142</v>
      </c>
      <c r="C13" s="14" t="s">
        <v>130</v>
      </c>
      <c r="D13" s="44">
        <v>155</v>
      </c>
      <c r="E13" s="45"/>
      <c r="F13" s="46">
        <f t="shared" si="0"/>
        <v>0</v>
      </c>
    </row>
    <row r="14" spans="1:6" ht="45.75" thickBot="1" x14ac:dyDescent="0.3">
      <c r="A14" s="50" t="s">
        <v>143</v>
      </c>
      <c r="B14" s="51" t="s">
        <v>144</v>
      </c>
      <c r="C14" s="52" t="s">
        <v>145</v>
      </c>
      <c r="D14" s="53">
        <v>50</v>
      </c>
      <c r="E14" s="54"/>
      <c r="F14" s="55">
        <f t="shared" si="0"/>
        <v>0</v>
      </c>
    </row>
    <row r="15" spans="1:6" ht="42" customHeight="1" thickTop="1" x14ac:dyDescent="0.25">
      <c r="A15" s="189" t="s">
        <v>146</v>
      </c>
      <c r="B15" s="190"/>
      <c r="C15" s="190"/>
      <c r="D15" s="191">
        <f>SUM(F4:F14)</f>
        <v>0</v>
      </c>
      <c r="E15" s="192"/>
      <c r="F15" s="192"/>
    </row>
    <row r="16" spans="1:6" ht="44.25" customHeight="1" x14ac:dyDescent="0.25">
      <c r="A16" s="18" t="s">
        <v>10</v>
      </c>
      <c r="B16" s="193" t="s">
        <v>147</v>
      </c>
      <c r="C16" s="188"/>
      <c r="D16" s="188"/>
      <c r="E16" s="188"/>
      <c r="F16" s="188"/>
    </row>
    <row r="17" spans="1:6" ht="90" x14ac:dyDescent="0.25">
      <c r="A17" s="42" t="s">
        <v>148</v>
      </c>
      <c r="B17" s="43" t="s">
        <v>149</v>
      </c>
      <c r="C17" s="14" t="s">
        <v>135</v>
      </c>
      <c r="D17" s="44">
        <v>980</v>
      </c>
      <c r="E17" s="45"/>
      <c r="F17" s="46">
        <f>D17*E17</f>
        <v>0</v>
      </c>
    </row>
    <row r="18" spans="1:6" ht="90" x14ac:dyDescent="0.25">
      <c r="A18" s="42" t="s">
        <v>150</v>
      </c>
      <c r="B18" s="43" t="s">
        <v>151</v>
      </c>
      <c r="C18" s="14" t="s">
        <v>130</v>
      </c>
      <c r="D18" s="44">
        <v>280</v>
      </c>
      <c r="E18" s="45"/>
      <c r="F18" s="46">
        <f t="shared" ref="F18:F26" si="1">D18*E18</f>
        <v>0</v>
      </c>
    </row>
    <row r="19" spans="1:6" ht="105" x14ac:dyDescent="0.25">
      <c r="A19" s="42" t="s">
        <v>152</v>
      </c>
      <c r="B19" s="43" t="s">
        <v>153</v>
      </c>
      <c r="C19" s="14" t="s">
        <v>130</v>
      </c>
      <c r="D19" s="44">
        <v>46</v>
      </c>
      <c r="E19" s="45"/>
      <c r="F19" s="46">
        <f t="shared" si="1"/>
        <v>0</v>
      </c>
    </row>
    <row r="20" spans="1:6" ht="34.5" customHeight="1" x14ac:dyDescent="0.25">
      <c r="A20" s="42" t="s">
        <v>154</v>
      </c>
      <c r="B20" s="43" t="s">
        <v>155</v>
      </c>
      <c r="C20" s="14" t="s">
        <v>130</v>
      </c>
      <c r="D20" s="44">
        <v>52</v>
      </c>
      <c r="E20" s="45"/>
      <c r="F20" s="46">
        <f t="shared" si="1"/>
        <v>0</v>
      </c>
    </row>
    <row r="21" spans="1:6" ht="54.75" customHeight="1" x14ac:dyDescent="0.25">
      <c r="A21" s="42" t="s">
        <v>156</v>
      </c>
      <c r="B21" s="43" t="s">
        <v>157</v>
      </c>
      <c r="C21" s="14" t="s">
        <v>120</v>
      </c>
      <c r="D21" s="44">
        <v>276</v>
      </c>
      <c r="E21" s="45"/>
      <c r="F21" s="46">
        <f t="shared" si="1"/>
        <v>0</v>
      </c>
    </row>
    <row r="22" spans="1:6" ht="66.75" customHeight="1" x14ac:dyDescent="0.25">
      <c r="A22" s="42" t="s">
        <v>158</v>
      </c>
      <c r="B22" s="43" t="s">
        <v>159</v>
      </c>
      <c r="C22" s="14" t="s">
        <v>130</v>
      </c>
      <c r="D22" s="44">
        <v>110</v>
      </c>
      <c r="E22" s="45"/>
      <c r="F22" s="46">
        <f t="shared" si="1"/>
        <v>0</v>
      </c>
    </row>
    <row r="23" spans="1:6" ht="105" x14ac:dyDescent="0.25">
      <c r="A23" s="42" t="s">
        <v>160</v>
      </c>
      <c r="B23" s="43" t="s">
        <v>161</v>
      </c>
      <c r="C23" s="14" t="s">
        <v>135</v>
      </c>
      <c r="D23" s="44">
        <v>8</v>
      </c>
      <c r="E23" s="45"/>
      <c r="F23" s="46">
        <f t="shared" si="1"/>
        <v>0</v>
      </c>
    </row>
    <row r="24" spans="1:6" ht="180" x14ac:dyDescent="0.25">
      <c r="A24" s="42" t="s">
        <v>162</v>
      </c>
      <c r="B24" s="43" t="s">
        <v>163</v>
      </c>
      <c r="C24" s="14" t="s">
        <v>140</v>
      </c>
      <c r="D24" s="44">
        <v>24</v>
      </c>
      <c r="E24" s="45"/>
      <c r="F24" s="46">
        <f t="shared" si="1"/>
        <v>0</v>
      </c>
    </row>
    <row r="25" spans="1:6" ht="90" x14ac:dyDescent="0.25">
      <c r="A25" s="42" t="s">
        <v>164</v>
      </c>
      <c r="B25" s="43" t="s">
        <v>165</v>
      </c>
      <c r="C25" s="14" t="s">
        <v>130</v>
      </c>
      <c r="D25" s="56">
        <v>195</v>
      </c>
      <c r="E25" s="57"/>
      <c r="F25" s="58">
        <f t="shared" si="1"/>
        <v>0</v>
      </c>
    </row>
    <row r="26" spans="1:6" ht="45.75" thickBot="1" x14ac:dyDescent="0.3">
      <c r="A26" s="50" t="s">
        <v>166</v>
      </c>
      <c r="B26" s="51" t="s">
        <v>144</v>
      </c>
      <c r="C26" s="52" t="s">
        <v>145</v>
      </c>
      <c r="D26" s="53">
        <v>50</v>
      </c>
      <c r="E26" s="54"/>
      <c r="F26" s="55">
        <f t="shared" si="1"/>
        <v>0</v>
      </c>
    </row>
    <row r="27" spans="1:6" ht="38.25" customHeight="1" thickTop="1" x14ac:dyDescent="0.25">
      <c r="A27" s="189" t="s">
        <v>167</v>
      </c>
      <c r="B27" s="190"/>
      <c r="C27" s="190"/>
      <c r="D27" s="191">
        <f>SUM(F17:F26)</f>
        <v>0</v>
      </c>
      <c r="E27" s="192"/>
      <c r="F27" s="192"/>
    </row>
    <row r="28" spans="1:6" ht="43.15" customHeight="1" x14ac:dyDescent="0.25">
      <c r="A28" s="18" t="s">
        <v>17</v>
      </c>
      <c r="B28" s="187" t="s">
        <v>168</v>
      </c>
      <c r="C28" s="188"/>
      <c r="D28" s="188"/>
      <c r="E28" s="188"/>
      <c r="F28" s="188"/>
    </row>
    <row r="29" spans="1:6" ht="60" x14ac:dyDescent="0.25">
      <c r="A29" s="42" t="s">
        <v>169</v>
      </c>
      <c r="B29" s="43" t="s">
        <v>170</v>
      </c>
      <c r="C29" s="14" t="s">
        <v>120</v>
      </c>
      <c r="D29" s="44">
        <v>8</v>
      </c>
      <c r="E29" s="45"/>
      <c r="F29" s="46">
        <f>D29*E29</f>
        <v>0</v>
      </c>
    </row>
    <row r="30" spans="1:6" ht="75" x14ac:dyDescent="0.25">
      <c r="A30" s="42" t="s">
        <v>171</v>
      </c>
      <c r="B30" s="43" t="s">
        <v>172</v>
      </c>
      <c r="C30" s="14" t="s">
        <v>135</v>
      </c>
      <c r="D30" s="44">
        <v>1280</v>
      </c>
      <c r="E30" s="45"/>
      <c r="F30" s="46">
        <f>D30*E30</f>
        <v>0</v>
      </c>
    </row>
    <row r="31" spans="1:6" ht="120" x14ac:dyDescent="0.25">
      <c r="A31" s="42" t="s">
        <v>173</v>
      </c>
      <c r="B31" s="43" t="s">
        <v>174</v>
      </c>
      <c r="C31" s="47" t="s">
        <v>125</v>
      </c>
      <c r="D31" s="44">
        <v>105</v>
      </c>
      <c r="E31" s="45"/>
      <c r="F31" s="46">
        <f t="shared" ref="F31:F38" si="2">D31*E31</f>
        <v>0</v>
      </c>
    </row>
    <row r="32" spans="1:6" ht="39.75" customHeight="1" x14ac:dyDescent="0.25">
      <c r="A32" s="42" t="s">
        <v>175</v>
      </c>
      <c r="B32" s="43" t="s">
        <v>176</v>
      </c>
      <c r="C32" s="14" t="s">
        <v>130</v>
      </c>
      <c r="D32" s="44">
        <v>86</v>
      </c>
      <c r="E32" s="45"/>
      <c r="F32" s="46">
        <f t="shared" si="2"/>
        <v>0</v>
      </c>
    </row>
    <row r="33" spans="1:6" ht="52.5" customHeight="1" x14ac:dyDescent="0.25">
      <c r="A33" s="42" t="s">
        <v>177</v>
      </c>
      <c r="B33" s="43" t="s">
        <v>178</v>
      </c>
      <c r="C33" s="14" t="s">
        <v>120</v>
      </c>
      <c r="D33" s="44">
        <v>380</v>
      </c>
      <c r="E33" s="45"/>
      <c r="F33" s="46">
        <f t="shared" si="2"/>
        <v>0</v>
      </c>
    </row>
    <row r="34" spans="1:6" ht="105" x14ac:dyDescent="0.25">
      <c r="A34" s="42" t="s">
        <v>179</v>
      </c>
      <c r="B34" s="43" t="s">
        <v>180</v>
      </c>
      <c r="C34" s="14" t="s">
        <v>135</v>
      </c>
      <c r="D34" s="44">
        <v>12.5</v>
      </c>
      <c r="E34" s="45"/>
      <c r="F34" s="46">
        <f t="shared" si="2"/>
        <v>0</v>
      </c>
    </row>
    <row r="35" spans="1:6" ht="34.5" customHeight="1" x14ac:dyDescent="0.25">
      <c r="A35" s="42" t="s">
        <v>181</v>
      </c>
      <c r="B35" s="43" t="s">
        <v>182</v>
      </c>
      <c r="C35" s="14" t="s">
        <v>183</v>
      </c>
      <c r="D35" s="44">
        <v>160</v>
      </c>
      <c r="E35" s="49"/>
      <c r="F35" s="46">
        <f t="shared" si="2"/>
        <v>0</v>
      </c>
    </row>
    <row r="36" spans="1:6" ht="180" x14ac:dyDescent="0.25">
      <c r="A36" s="42" t="s">
        <v>184</v>
      </c>
      <c r="B36" s="43" t="s">
        <v>185</v>
      </c>
      <c r="C36" s="14" t="s">
        <v>140</v>
      </c>
      <c r="D36" s="44">
        <v>24</v>
      </c>
      <c r="E36" s="45"/>
      <c r="F36" s="46">
        <f t="shared" si="2"/>
        <v>0</v>
      </c>
    </row>
    <row r="37" spans="1:6" ht="60" x14ac:dyDescent="0.25">
      <c r="A37" s="42" t="s">
        <v>186</v>
      </c>
      <c r="B37" s="43" t="s">
        <v>187</v>
      </c>
      <c r="C37" s="14" t="s">
        <v>130</v>
      </c>
      <c r="D37" s="44">
        <v>138</v>
      </c>
      <c r="E37" s="45"/>
      <c r="F37" s="46">
        <f t="shared" si="2"/>
        <v>0</v>
      </c>
    </row>
    <row r="38" spans="1:6" ht="45.75" thickBot="1" x14ac:dyDescent="0.3">
      <c r="A38" s="50" t="s">
        <v>188</v>
      </c>
      <c r="B38" s="51" t="s">
        <v>144</v>
      </c>
      <c r="C38" s="52" t="s">
        <v>145</v>
      </c>
      <c r="D38" s="53">
        <v>50</v>
      </c>
      <c r="E38" s="54"/>
      <c r="F38" s="55">
        <f t="shared" si="2"/>
        <v>0</v>
      </c>
    </row>
    <row r="39" spans="1:6" ht="42" customHeight="1" thickTop="1" x14ac:dyDescent="0.25">
      <c r="A39" s="189" t="s">
        <v>189</v>
      </c>
      <c r="B39" s="190"/>
      <c r="C39" s="190"/>
      <c r="D39" s="191">
        <f>+F29+F30+F31+F32+F33+F34+F35+F36+F37+F38</f>
        <v>0</v>
      </c>
      <c r="E39" s="192"/>
      <c r="F39" s="192"/>
    </row>
    <row r="40" spans="1:6" ht="43.15" customHeight="1" x14ac:dyDescent="0.25">
      <c r="A40" s="18" t="s">
        <v>19</v>
      </c>
      <c r="B40" s="187" t="s">
        <v>190</v>
      </c>
      <c r="C40" s="188"/>
      <c r="D40" s="188"/>
      <c r="E40" s="188"/>
      <c r="F40" s="188"/>
    </row>
    <row r="41" spans="1:6" ht="33.75" customHeight="1" x14ac:dyDescent="0.25">
      <c r="A41" s="42" t="s">
        <v>191</v>
      </c>
      <c r="B41" s="43" t="s">
        <v>192</v>
      </c>
      <c r="C41" s="14" t="s">
        <v>193</v>
      </c>
      <c r="D41" s="44">
        <v>1</v>
      </c>
      <c r="E41" s="45"/>
      <c r="F41" s="46">
        <f>D41*E41</f>
        <v>0</v>
      </c>
    </row>
    <row r="42" spans="1:6" ht="45" x14ac:dyDescent="0.25">
      <c r="A42" s="42" t="s">
        <v>194</v>
      </c>
      <c r="B42" s="43" t="s">
        <v>195</v>
      </c>
      <c r="C42" s="14" t="s">
        <v>135</v>
      </c>
      <c r="D42" s="44">
        <v>120</v>
      </c>
      <c r="E42" s="45"/>
      <c r="F42" s="46">
        <f t="shared" ref="F42:F48" si="3">D42*E42</f>
        <v>0</v>
      </c>
    </row>
    <row r="43" spans="1:6" ht="105" x14ac:dyDescent="0.25">
      <c r="A43" s="42" t="s">
        <v>196</v>
      </c>
      <c r="B43" s="43" t="s">
        <v>197</v>
      </c>
      <c r="C43" s="47" t="s">
        <v>125</v>
      </c>
      <c r="D43" s="44">
        <v>208</v>
      </c>
      <c r="E43" s="45"/>
      <c r="F43" s="46">
        <f t="shared" si="3"/>
        <v>0</v>
      </c>
    </row>
    <row r="44" spans="1:6" ht="39.75" customHeight="1" x14ac:dyDescent="0.25">
      <c r="A44" s="42" t="s">
        <v>198</v>
      </c>
      <c r="B44" s="43" t="s">
        <v>199</v>
      </c>
      <c r="C44" s="14" t="s">
        <v>130</v>
      </c>
      <c r="D44" s="44">
        <v>48</v>
      </c>
      <c r="E44" s="45"/>
      <c r="F44" s="46">
        <f t="shared" si="3"/>
        <v>0</v>
      </c>
    </row>
    <row r="45" spans="1:6" ht="54.75" customHeight="1" x14ac:dyDescent="0.25">
      <c r="A45" s="42" t="s">
        <v>200</v>
      </c>
      <c r="B45" s="43" t="s">
        <v>201</v>
      </c>
      <c r="C45" s="14" t="s">
        <v>120</v>
      </c>
      <c r="D45" s="44">
        <v>384</v>
      </c>
      <c r="E45" s="45"/>
      <c r="F45" s="46">
        <f t="shared" si="3"/>
        <v>0</v>
      </c>
    </row>
    <row r="46" spans="1:6" ht="135" x14ac:dyDescent="0.25">
      <c r="A46" s="42" t="s">
        <v>202</v>
      </c>
      <c r="B46" s="43" t="s">
        <v>203</v>
      </c>
      <c r="C46" s="14" t="s">
        <v>140</v>
      </c>
      <c r="D46" s="44">
        <v>12.6</v>
      </c>
      <c r="E46" s="45"/>
      <c r="F46" s="46">
        <f t="shared" si="3"/>
        <v>0</v>
      </c>
    </row>
    <row r="47" spans="1:6" ht="70.5" customHeight="1" x14ac:dyDescent="0.25">
      <c r="A47" s="42" t="s">
        <v>204</v>
      </c>
      <c r="B47" s="43" t="s">
        <v>205</v>
      </c>
      <c r="C47" s="14" t="s">
        <v>130</v>
      </c>
      <c r="D47" s="44">
        <v>145</v>
      </c>
      <c r="E47" s="45"/>
      <c r="F47" s="46">
        <f t="shared" si="3"/>
        <v>0</v>
      </c>
    </row>
    <row r="48" spans="1:6" ht="45.75" thickBot="1" x14ac:dyDescent="0.3">
      <c r="A48" s="50" t="s">
        <v>206</v>
      </c>
      <c r="B48" s="51" t="s">
        <v>144</v>
      </c>
      <c r="C48" s="52" t="s">
        <v>145</v>
      </c>
      <c r="D48" s="53">
        <v>50</v>
      </c>
      <c r="E48" s="54"/>
      <c r="F48" s="55">
        <f t="shared" si="3"/>
        <v>0</v>
      </c>
    </row>
    <row r="49" spans="1:8" ht="42" customHeight="1" thickTop="1" x14ac:dyDescent="0.25">
      <c r="A49" s="189" t="s">
        <v>207</v>
      </c>
      <c r="B49" s="190"/>
      <c r="C49" s="190"/>
      <c r="D49" s="191">
        <f>+F41+F42+F43+F44+F45+F46+F47+F48</f>
        <v>0</v>
      </c>
      <c r="E49" s="192"/>
      <c r="F49" s="192"/>
    </row>
    <row r="50" spans="1:8" ht="25.5" customHeight="1" x14ac:dyDescent="0.25">
      <c r="B50" s="60"/>
      <c r="C50" s="61"/>
      <c r="D50" s="62"/>
      <c r="E50" s="63"/>
      <c r="F50" s="64"/>
    </row>
    <row r="51" spans="1:8" x14ac:dyDescent="0.25">
      <c r="A51" s="65"/>
      <c r="B51" s="66"/>
      <c r="D51" s="61"/>
      <c r="E51" s="67"/>
      <c r="F51" s="68"/>
    </row>
    <row r="53" spans="1:8" ht="34.5" customHeight="1" x14ac:dyDescent="0.25">
      <c r="A53" s="194" t="s">
        <v>208</v>
      </c>
      <c r="B53" s="194"/>
      <c r="C53" s="194"/>
      <c r="D53" s="194"/>
      <c r="E53" s="194"/>
      <c r="F53" s="194"/>
      <c r="G53" s="194"/>
      <c r="H53" s="194"/>
    </row>
  </sheetData>
  <mergeCells count="13">
    <mergeCell ref="A53:H53"/>
    <mergeCell ref="B28:F28"/>
    <mergeCell ref="A39:C39"/>
    <mergeCell ref="D39:F39"/>
    <mergeCell ref="B40:F40"/>
    <mergeCell ref="A49:C49"/>
    <mergeCell ref="D49:F49"/>
    <mergeCell ref="B3:F3"/>
    <mergeCell ref="A15:C15"/>
    <mergeCell ref="D15:F15"/>
    <mergeCell ref="B16:F16"/>
    <mergeCell ref="A27:C27"/>
    <mergeCell ref="D27:F27"/>
  </mergeCells>
  <pageMargins left="0.7" right="0.7" top="0.75" bottom="0.75" header="0.3" footer="0.3"/>
  <pageSetup paperSize="9" scale="7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23935C48788054691974E8C347F7A2C" ma:contentTypeVersion="0" ma:contentTypeDescription="Create a new document." ma:contentTypeScope="" ma:versionID="662f7fe5850c125d28aa127b392d1ea8">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8712107-9FC3-4D3C-BEDB-C42EFF6B00A2}">
  <ds:schemaRefs>
    <ds:schemaRef ds:uri="http://schemas.microsoft.com/sharepoint/v3/contenttype/forms"/>
  </ds:schemaRefs>
</ds:datastoreItem>
</file>

<file path=customXml/itemProps2.xml><?xml version="1.0" encoding="utf-8"?>
<ds:datastoreItem xmlns:ds="http://schemas.openxmlformats.org/officeDocument/2006/customXml" ds:itemID="{20EE0B45-43C2-4AA9-BD3C-AD82336007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7A8F8142-9450-4E4A-B71C-6D53BAF91A7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3</vt:i4>
      </vt:variant>
    </vt:vector>
  </HeadingPairs>
  <TitlesOfParts>
    <vt:vector size="15" baseType="lpstr">
      <vt:lpstr>Sklop 1</vt:lpstr>
      <vt:lpstr>Sklop 2</vt:lpstr>
      <vt:lpstr>Sklop 3</vt:lpstr>
      <vt:lpstr>Sklop 4</vt:lpstr>
      <vt:lpstr>Sklop 5</vt:lpstr>
      <vt:lpstr>Sklop 6</vt:lpstr>
      <vt:lpstr>Sklop 7</vt:lpstr>
      <vt:lpstr>Sklop 8</vt:lpstr>
      <vt:lpstr>Sklop 9</vt:lpstr>
      <vt:lpstr>Sklop 10</vt:lpstr>
      <vt:lpstr>Sklop 11 - rekapitulacija</vt:lpstr>
      <vt:lpstr>Sklop 11</vt:lpstr>
      <vt:lpstr>'Sklop 1'!Področje_tiskanja</vt:lpstr>
      <vt:lpstr>'Sklop 11'!Področje_tiskanja</vt:lpstr>
      <vt:lpstr>'Sklop 2'!Področje_tiskanja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Biljana Tepej</dc:creator>
  <cp:keywords/>
  <dc:description/>
  <cp:lastModifiedBy>Biljana Tepej</cp:lastModifiedBy>
  <cp:revision/>
  <cp:lastPrinted>2022-12-06T07:02:28Z</cp:lastPrinted>
  <dcterms:created xsi:type="dcterms:W3CDTF">2021-03-12T10:58:41Z</dcterms:created>
  <dcterms:modified xsi:type="dcterms:W3CDTF">2022-12-06T07:03:24Z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0x010100C23935C48788054691974E8C347F7A2C</vt:lpwstr>
  </property>
</Properties>
</file>